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https://ericsson-my.sharepoint.com/personal/jiakai_shi_ericsson_com/Documents/sjk/RAN4/Meetings/110-Athens/sync/Friday/"/>
    </mc:Choice>
  </mc:AlternateContent>
  <xr:revisionPtr revIDLastSave="0" documentId="13_ncr:1_{36D9F0EC-5D70-4760-B7FF-2273613C1AA9}" xr6:coauthVersionLast="47" xr6:coauthVersionMax="47" xr10:uidLastSave="{00000000-0000-0000-0000-000000000000}"/>
  <bookViews>
    <workbookView xWindow="-110" yWindow="-110" windowWidth="19420" windowHeight="11620" firstSheet="1" activeTab="1" xr2:uid="{00000000-000D-0000-FFFF-FFFF00000000}"/>
  </bookViews>
  <sheets>
    <sheet name="Cover sheet" sheetId="1" r:id="rId1"/>
    <sheet name="PDSCH (TDD)" sheetId="2" r:id="rId2"/>
    <sheet name="PDSCH (FDD)" sheetId="4" r:id="rId3"/>
    <sheet name="CA (FDD)" sheetId="5" r:id="rId4"/>
    <sheet name="CA (TDD)"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7" i="6" l="1"/>
  <c r="T97" i="6" s="1"/>
  <c r="Q97" i="6"/>
  <c r="P97" i="6"/>
  <c r="R96" i="6"/>
  <c r="T96" i="6" s="1"/>
  <c r="Q96" i="6"/>
  <c r="P96" i="6"/>
  <c r="R95" i="6"/>
  <c r="T95" i="6" s="1"/>
  <c r="Q95" i="6"/>
  <c r="P95" i="6"/>
  <c r="R94" i="6"/>
  <c r="T94" i="6" s="1"/>
  <c r="Q94" i="6"/>
  <c r="P94" i="6"/>
  <c r="R93" i="6"/>
  <c r="T93" i="6" s="1"/>
  <c r="Q93" i="6"/>
  <c r="P93" i="6"/>
  <c r="R92" i="6"/>
  <c r="T92" i="6" s="1"/>
  <c r="Q92" i="6"/>
  <c r="P92" i="6"/>
  <c r="R91" i="6"/>
  <c r="T91" i="6" s="1"/>
  <c r="Q91" i="6"/>
  <c r="P91" i="6"/>
  <c r="R90" i="6"/>
  <c r="T90" i="6" s="1"/>
  <c r="Q90" i="6"/>
  <c r="P90" i="6"/>
  <c r="R89" i="6"/>
  <c r="T89" i="6" s="1"/>
  <c r="Q89" i="6"/>
  <c r="P89" i="6"/>
  <c r="R88" i="6"/>
  <c r="T88" i="6" s="1"/>
  <c r="Q88" i="6"/>
  <c r="P88" i="6"/>
  <c r="R87" i="6"/>
  <c r="T87" i="6" s="1"/>
  <c r="Q87" i="6"/>
  <c r="P87" i="6"/>
  <c r="R86" i="6"/>
  <c r="T86" i="6" s="1"/>
  <c r="Q86" i="6"/>
  <c r="P86" i="6"/>
  <c r="R39" i="6"/>
  <c r="Q39" i="6"/>
  <c r="P39" i="6"/>
  <c r="R38" i="6"/>
  <c r="Q38" i="6"/>
  <c r="P38" i="6"/>
  <c r="R37" i="6"/>
  <c r="Q37" i="6"/>
  <c r="P37" i="6"/>
  <c r="R35" i="6"/>
  <c r="Q35" i="6"/>
  <c r="P35" i="6"/>
  <c r="R34" i="6"/>
  <c r="Q34" i="6"/>
  <c r="P34" i="6"/>
  <c r="R33" i="6"/>
  <c r="Q33" i="6"/>
  <c r="P33" i="6"/>
  <c r="R31" i="6"/>
  <c r="Q31" i="6"/>
  <c r="P31" i="6"/>
  <c r="R30" i="6"/>
  <c r="Q30" i="6"/>
  <c r="P30" i="6"/>
  <c r="R29" i="6"/>
  <c r="Q29" i="6"/>
  <c r="P29" i="6"/>
  <c r="R28" i="6"/>
  <c r="Q28" i="6"/>
  <c r="P28" i="6"/>
  <c r="R27" i="6"/>
  <c r="Q27" i="6"/>
  <c r="P27" i="6"/>
  <c r="R26" i="6"/>
  <c r="Q26" i="6"/>
  <c r="P26" i="6"/>
  <c r="R81" i="5"/>
  <c r="T81" i="5" s="1"/>
  <c r="Q81" i="5"/>
  <c r="P81" i="5"/>
  <c r="R80" i="5"/>
  <c r="T80" i="5" s="1"/>
  <c r="Q80" i="5"/>
  <c r="P80" i="5"/>
  <c r="R79" i="5"/>
  <c r="T79" i="5" s="1"/>
  <c r="Q79" i="5"/>
  <c r="P79" i="5"/>
  <c r="R78" i="5"/>
  <c r="T78" i="5" s="1"/>
  <c r="Q78" i="5"/>
  <c r="P78" i="5"/>
  <c r="R77" i="5"/>
  <c r="T77" i="5" s="1"/>
  <c r="Q77" i="5"/>
  <c r="P77" i="5"/>
  <c r="R76" i="5"/>
  <c r="T76" i="5" s="1"/>
  <c r="Q76" i="5"/>
  <c r="P76" i="5"/>
  <c r="R75" i="5"/>
  <c r="T75" i="5" s="1"/>
  <c r="Q75" i="5"/>
  <c r="P75" i="5"/>
  <c r="R74" i="5"/>
  <c r="T74" i="5" s="1"/>
  <c r="Q74" i="5"/>
  <c r="P74" i="5"/>
  <c r="R73" i="5"/>
  <c r="T73" i="5" s="1"/>
  <c r="Q73" i="5"/>
  <c r="P73" i="5"/>
  <c r="R72" i="5"/>
  <c r="T72" i="5" s="1"/>
  <c r="Q72" i="5"/>
  <c r="P72" i="5"/>
  <c r="R31" i="5"/>
  <c r="Q31" i="5"/>
  <c r="P31" i="5"/>
  <c r="R30" i="5"/>
  <c r="Q30" i="5"/>
  <c r="P30" i="5"/>
  <c r="R29" i="5"/>
  <c r="Q29" i="5"/>
  <c r="P29" i="5"/>
  <c r="R28" i="5"/>
  <c r="Q28" i="5"/>
  <c r="P28" i="5"/>
  <c r="R27" i="5"/>
  <c r="Q27" i="5"/>
  <c r="P27" i="5"/>
  <c r="R26" i="5"/>
  <c r="Q26" i="5"/>
  <c r="P26" i="5"/>
  <c r="R25" i="5"/>
  <c r="Q25" i="5"/>
  <c r="P25" i="5"/>
  <c r="R24" i="5"/>
  <c r="Q24" i="5"/>
  <c r="P24" i="5"/>
  <c r="R23" i="5"/>
  <c r="Q23" i="5"/>
  <c r="P23" i="5"/>
  <c r="R22" i="5"/>
  <c r="Q22" i="5"/>
  <c r="P22" i="5"/>
  <c r="P38" i="5"/>
  <c r="Q38" i="5"/>
  <c r="R38" i="5"/>
  <c r="P39" i="5"/>
  <c r="Q39" i="5"/>
  <c r="R39" i="5"/>
  <c r="P40" i="5"/>
  <c r="Q40" i="5"/>
  <c r="R40" i="5"/>
  <c r="P41" i="5"/>
  <c r="Q41" i="5"/>
  <c r="R41" i="5"/>
  <c r="P42" i="5"/>
  <c r="Q42" i="5"/>
  <c r="R42" i="5"/>
  <c r="P43" i="5"/>
  <c r="Q43" i="5"/>
  <c r="R43" i="5"/>
  <c r="M25" i="2" l="1"/>
  <c r="T24" i="2"/>
  <c r="V24" i="2" s="1"/>
  <c r="S24" i="2"/>
  <c r="R24" i="2"/>
  <c r="T24" i="4"/>
  <c r="V24" i="4" s="1"/>
  <c r="S24" i="4"/>
  <c r="R24" i="4"/>
  <c r="T6" i="4"/>
  <c r="S6" i="4"/>
  <c r="R6" i="4"/>
  <c r="R7" i="4"/>
  <c r="T6" i="2" l="1"/>
  <c r="S6" i="2"/>
  <c r="R6" i="2"/>
  <c r="R105" i="6"/>
  <c r="R106" i="6"/>
  <c r="R107" i="6"/>
  <c r="R108" i="6"/>
  <c r="R109" i="6"/>
  <c r="R110" i="6"/>
  <c r="R111" i="6"/>
  <c r="R112" i="6"/>
  <c r="R113" i="6"/>
  <c r="R114" i="6"/>
  <c r="R115" i="6"/>
  <c r="R104" i="6"/>
  <c r="Q105" i="6"/>
  <c r="Q106" i="6"/>
  <c r="Q107" i="6"/>
  <c r="Q108" i="6"/>
  <c r="Q109" i="6"/>
  <c r="Q110" i="6"/>
  <c r="Q111" i="6"/>
  <c r="Q112" i="6"/>
  <c r="Q113" i="6"/>
  <c r="Q114" i="6"/>
  <c r="Q115" i="6"/>
  <c r="Q104" i="6"/>
  <c r="P105" i="6"/>
  <c r="P106" i="6"/>
  <c r="P107" i="6"/>
  <c r="P108" i="6"/>
  <c r="P109" i="6"/>
  <c r="P110" i="6"/>
  <c r="P111" i="6"/>
  <c r="P112" i="6"/>
  <c r="P113" i="6"/>
  <c r="P114" i="6"/>
  <c r="P115" i="6"/>
  <c r="P104" i="6"/>
  <c r="P69" i="6"/>
  <c r="P70" i="6"/>
  <c r="P71" i="6"/>
  <c r="P72" i="6"/>
  <c r="P73" i="6"/>
  <c r="P74" i="6"/>
  <c r="P75" i="6"/>
  <c r="P76" i="6"/>
  <c r="P77" i="6"/>
  <c r="P78" i="6"/>
  <c r="P79" i="6"/>
  <c r="P68" i="6"/>
  <c r="Q69" i="6"/>
  <c r="Q70" i="6"/>
  <c r="Q71" i="6"/>
  <c r="Q72" i="6"/>
  <c r="Q73" i="6"/>
  <c r="Q74" i="6"/>
  <c r="Q75" i="6"/>
  <c r="Q76" i="6"/>
  <c r="Q77" i="6"/>
  <c r="Q78" i="6"/>
  <c r="Q79" i="6"/>
  <c r="Q68" i="6"/>
  <c r="R69" i="6"/>
  <c r="R70" i="6"/>
  <c r="R71" i="6"/>
  <c r="R72" i="6"/>
  <c r="R73" i="6"/>
  <c r="R74" i="6"/>
  <c r="R75" i="6"/>
  <c r="R76" i="6"/>
  <c r="R77" i="6"/>
  <c r="R78" i="6"/>
  <c r="R79" i="6"/>
  <c r="R68" i="6"/>
  <c r="R89" i="5"/>
  <c r="R90" i="5"/>
  <c r="R91" i="5"/>
  <c r="R92" i="5"/>
  <c r="R93" i="5"/>
  <c r="R94" i="5"/>
  <c r="R95" i="5"/>
  <c r="R96" i="5"/>
  <c r="R97" i="5"/>
  <c r="R88" i="5"/>
  <c r="R57" i="5"/>
  <c r="R58" i="5"/>
  <c r="R59" i="5"/>
  <c r="R60" i="5"/>
  <c r="R61" i="5"/>
  <c r="R62" i="5"/>
  <c r="R63" i="5"/>
  <c r="R64" i="5"/>
  <c r="R65" i="5"/>
  <c r="R56" i="5"/>
  <c r="P89" i="5"/>
  <c r="P90" i="5"/>
  <c r="P91" i="5"/>
  <c r="P92" i="5"/>
  <c r="P93" i="5"/>
  <c r="P94" i="5"/>
  <c r="P95" i="5"/>
  <c r="P96" i="5"/>
  <c r="P97" i="5"/>
  <c r="P88" i="5"/>
  <c r="Q89" i="5"/>
  <c r="Q90" i="5"/>
  <c r="Q91" i="5"/>
  <c r="Q92" i="5"/>
  <c r="Q93" i="5"/>
  <c r="Q94" i="5"/>
  <c r="Q95" i="5"/>
  <c r="Q96" i="5"/>
  <c r="Q97" i="5"/>
  <c r="Q88" i="5"/>
  <c r="Q57" i="5"/>
  <c r="Q58" i="5"/>
  <c r="Q59" i="5"/>
  <c r="Q60" i="5"/>
  <c r="Q61" i="5"/>
  <c r="Q62" i="5"/>
  <c r="Q63" i="5"/>
  <c r="Q64" i="5"/>
  <c r="Q65" i="5"/>
  <c r="Q56" i="5"/>
  <c r="Q45" i="5"/>
  <c r="P57" i="5"/>
  <c r="P58" i="5"/>
  <c r="P59" i="5"/>
  <c r="P60" i="5"/>
  <c r="P61" i="5"/>
  <c r="P62" i="5"/>
  <c r="P63" i="5"/>
  <c r="P64" i="5"/>
  <c r="P65" i="5"/>
  <c r="P56" i="5"/>
  <c r="P47" i="5"/>
  <c r="P45" i="5"/>
  <c r="T79" i="6" l="1"/>
  <c r="T78" i="6"/>
  <c r="T77" i="6"/>
  <c r="T76" i="6"/>
  <c r="T75" i="6"/>
  <c r="T74" i="6"/>
  <c r="T73" i="6"/>
  <c r="T72" i="6"/>
  <c r="T71" i="6"/>
  <c r="T70" i="6"/>
  <c r="T69" i="6"/>
  <c r="T68" i="6"/>
  <c r="T114" i="6"/>
  <c r="T115" i="6"/>
  <c r="T113" i="6"/>
  <c r="T112" i="6"/>
  <c r="T111" i="6"/>
  <c r="T110" i="6"/>
  <c r="T109" i="6"/>
  <c r="T108" i="6"/>
  <c r="T107" i="6"/>
  <c r="T106" i="6"/>
  <c r="T105" i="6"/>
  <c r="T104" i="6"/>
  <c r="T97" i="5"/>
  <c r="T96" i="5"/>
  <c r="T95" i="5"/>
  <c r="T94" i="5"/>
  <c r="T93" i="5"/>
  <c r="T92" i="5"/>
  <c r="T91" i="5"/>
  <c r="T90" i="5"/>
  <c r="T89" i="5"/>
  <c r="T88" i="5"/>
  <c r="T56" i="5"/>
  <c r="T57" i="5"/>
  <c r="T58" i="5"/>
  <c r="T59" i="5"/>
  <c r="T60" i="5"/>
  <c r="T61" i="5"/>
  <c r="T62" i="5"/>
  <c r="T63" i="5"/>
  <c r="T64" i="5"/>
  <c r="T65" i="5"/>
  <c r="T32" i="2"/>
  <c r="V32" i="2" s="1"/>
  <c r="S32" i="2"/>
  <c r="R32" i="2"/>
  <c r="T32" i="4"/>
  <c r="V32" i="4" s="1"/>
  <c r="S32" i="4"/>
  <c r="R32" i="4"/>
  <c r="T14" i="4"/>
  <c r="S14" i="4"/>
  <c r="R14" i="4"/>
  <c r="R15" i="4"/>
  <c r="T14" i="2"/>
  <c r="S14" i="2"/>
  <c r="R14" i="2"/>
  <c r="P7" i="5" l="1"/>
  <c r="P8" i="5"/>
  <c r="P9" i="5"/>
  <c r="P10" i="5"/>
  <c r="P11" i="5"/>
  <c r="P12" i="5"/>
  <c r="P13" i="5"/>
  <c r="P14" i="5"/>
  <c r="P15" i="5"/>
  <c r="P6" i="5"/>
  <c r="R59" i="6"/>
  <c r="Q59" i="6"/>
  <c r="P59" i="6"/>
  <c r="R58" i="6"/>
  <c r="Q58" i="6"/>
  <c r="P58" i="6"/>
  <c r="R57" i="6"/>
  <c r="Q57" i="6"/>
  <c r="P57" i="6"/>
  <c r="R55" i="6"/>
  <c r="Q55" i="6"/>
  <c r="P55" i="6"/>
  <c r="R54" i="6"/>
  <c r="Q54" i="6"/>
  <c r="P54" i="6"/>
  <c r="R53" i="6"/>
  <c r="Q53" i="6"/>
  <c r="P53" i="6"/>
  <c r="R51" i="6"/>
  <c r="Q51" i="6"/>
  <c r="P51" i="6"/>
  <c r="R50" i="6"/>
  <c r="Q50" i="6"/>
  <c r="P50" i="6"/>
  <c r="R49" i="6"/>
  <c r="Q49" i="6"/>
  <c r="P49" i="6"/>
  <c r="R48" i="6"/>
  <c r="Q48" i="6"/>
  <c r="P48" i="6"/>
  <c r="R47" i="6"/>
  <c r="Q47" i="6"/>
  <c r="P47" i="6"/>
  <c r="R46" i="6"/>
  <c r="Q46" i="6"/>
  <c r="P46" i="6"/>
  <c r="R19" i="6"/>
  <c r="Q19" i="6"/>
  <c r="P19" i="6"/>
  <c r="R18" i="6"/>
  <c r="Q18" i="6"/>
  <c r="P18" i="6"/>
  <c r="R17" i="6"/>
  <c r="Q17" i="6"/>
  <c r="P17" i="6"/>
  <c r="R15" i="6"/>
  <c r="Q15" i="6"/>
  <c r="P15" i="6"/>
  <c r="R14" i="6"/>
  <c r="Q14" i="6"/>
  <c r="P14" i="6"/>
  <c r="R13" i="6"/>
  <c r="Q13" i="6"/>
  <c r="P13" i="6"/>
  <c r="R11" i="6"/>
  <c r="Q11" i="6"/>
  <c r="P11" i="6"/>
  <c r="R10" i="6"/>
  <c r="Q10" i="6"/>
  <c r="P10" i="6"/>
  <c r="R9" i="6"/>
  <c r="Q9" i="6"/>
  <c r="P9" i="6"/>
  <c r="R8" i="6"/>
  <c r="Q8" i="6"/>
  <c r="P8" i="6"/>
  <c r="R7" i="6"/>
  <c r="Q7" i="6"/>
  <c r="P7" i="6"/>
  <c r="R6" i="6"/>
  <c r="Q6" i="6"/>
  <c r="P6" i="6"/>
  <c r="R47" i="5"/>
  <c r="Q47" i="5"/>
  <c r="R46" i="5"/>
  <c r="Q46" i="5"/>
  <c r="P46" i="5"/>
  <c r="R45" i="5"/>
  <c r="R44" i="5"/>
  <c r="Q44" i="5"/>
  <c r="P44" i="5"/>
  <c r="R15" i="5"/>
  <c r="Q15" i="5"/>
  <c r="R14" i="5"/>
  <c r="Q14" i="5"/>
  <c r="R13" i="5"/>
  <c r="Q13" i="5"/>
  <c r="R12" i="5"/>
  <c r="Q12" i="5"/>
  <c r="R11" i="5"/>
  <c r="Q11" i="5"/>
  <c r="R10" i="5"/>
  <c r="Q10" i="5"/>
  <c r="R9" i="5"/>
  <c r="Q9" i="5"/>
  <c r="R8" i="5"/>
  <c r="Q8" i="5"/>
  <c r="R7" i="5"/>
  <c r="Q7" i="5"/>
  <c r="R6" i="5"/>
  <c r="Q6" i="5"/>
  <c r="T33" i="4"/>
  <c r="V33" i="4" s="1"/>
  <c r="S33" i="4"/>
  <c r="R33" i="4"/>
  <c r="T31" i="4"/>
  <c r="V31" i="4" s="1"/>
  <c r="S31" i="4"/>
  <c r="R31" i="4"/>
  <c r="T25" i="4"/>
  <c r="V25" i="4" s="1"/>
  <c r="S25" i="4"/>
  <c r="R25" i="4"/>
  <c r="T15" i="4"/>
  <c r="S15" i="4"/>
  <c r="T13" i="4"/>
  <c r="S13" i="4"/>
  <c r="R13" i="4"/>
  <c r="T7" i="4"/>
  <c r="S7" i="4"/>
  <c r="T33" i="2"/>
  <c r="V33" i="2" s="1"/>
  <c r="S33" i="2"/>
  <c r="R33" i="2"/>
  <c r="T31" i="2"/>
  <c r="V31" i="2" s="1"/>
  <c r="S31" i="2"/>
  <c r="R31" i="2"/>
  <c r="T25" i="2"/>
  <c r="V25" i="2" s="1"/>
  <c r="S25" i="2"/>
  <c r="R25" i="2"/>
  <c r="T15" i="2"/>
  <c r="S15" i="2"/>
  <c r="R15" i="2"/>
  <c r="T13" i="2"/>
  <c r="S13" i="2"/>
  <c r="R13" i="2"/>
  <c r="T7" i="2"/>
  <c r="S7" i="2"/>
  <c r="R7" i="2"/>
</calcChain>
</file>

<file path=xl/sharedStrings.xml><?xml version="1.0" encoding="utf-8"?>
<sst xmlns="http://schemas.openxmlformats.org/spreadsheetml/2006/main" count="740" uniqueCount="110">
  <si>
    <t>Tdoc number:</t>
  </si>
  <si>
    <t>Agenda item:</t>
  </si>
  <si>
    <t>8.3.3.1.2</t>
  </si>
  <si>
    <t>Source:</t>
  </si>
  <si>
    <t>Ericsson</t>
  </si>
  <si>
    <t>Title:</t>
  </si>
  <si>
    <t>Simulation results collection for 8 Rx UE demodulation requirements</t>
  </si>
  <si>
    <t>Document for:</t>
  </si>
  <si>
    <t>Information</t>
  </si>
  <si>
    <t>Abstract:</t>
  </si>
  <si>
    <t>This is the fourth summary on simulation results that have been collected from the companies. Considering both TDD and FDD duplex modes, the results have been provided for PDSCH demodulation and PDSCH CA at 70% of the peak throughput for Rank 2, Rank 4 and Rank 8.</t>
  </si>
  <si>
    <t>Requirements</t>
  </si>
  <si>
    <t>The collected simulation results will help to define the PDSCH demodulation and PDSCH CA demodulation requirements for both TDD and FDD duplex modes.</t>
  </si>
  <si>
    <t>Ref</t>
  </si>
  <si>
    <t xml:space="preserve">PDSCH simulation results - 8 Rx Rank 2 - No Impairments. </t>
  </si>
  <si>
    <t>Source</t>
  </si>
  <si>
    <t>Apple</t>
  </si>
  <si>
    <t>Nokia, Nokia Shanghai Bell</t>
  </si>
  <si>
    <t>Huawei, HiSilicon</t>
  </si>
  <si>
    <t>Qualcomm</t>
  </si>
  <si>
    <t>Samsung</t>
  </si>
  <si>
    <t>ZTE</t>
  </si>
  <si>
    <t>MediaTek</t>
  </si>
  <si>
    <t>China Telecom</t>
  </si>
  <si>
    <t>Span</t>
  </si>
  <si>
    <t>STD</t>
  </si>
  <si>
    <t>Average</t>
  </si>
  <si>
    <t>Duplex CBW/SCS
(RB allocation)</t>
  </si>
  <si>
    <t>Antenna configuration</t>
  </si>
  <si>
    <t>Rank, MCS
(Table)</t>
  </si>
  <si>
    <t>Channel model</t>
  </si>
  <si>
    <t>% of TP</t>
  </si>
  <si>
    <t>Tdoc</t>
  </si>
  <si>
    <t>R4-2315858</t>
  </si>
  <si>
    <t>R4-23xxxxx</t>
  </si>
  <si>
    <t>TDD 40 MHz/30 kHz
(106)</t>
  </si>
  <si>
    <t>2T8R ULA
Medium B</t>
  </si>
  <si>
    <t>Rank 2, MCS19 (Table 1)</t>
  </si>
  <si>
    <t>TDLC300-100</t>
  </si>
  <si>
    <t xml:space="preserve">PDSCH simulation results - 8 Rx Rank 4 and Rank 8 - No Impairments. </t>
  </si>
  <si>
    <t>MCS index
Table</t>
  </si>
  <si>
    <t>Rank, MCS</t>
  </si>
  <si>
    <t>4T8R ULA Low</t>
  </si>
  <si>
    <t>Table 1</t>
  </si>
  <si>
    <t>Rank 4, MCS17</t>
  </si>
  <si>
    <t>TDLA30-10</t>
  </si>
  <si>
    <t>8T8R ULA Low</t>
  </si>
  <si>
    <t>Rank 8, MCS17</t>
  </si>
  <si>
    <t xml:space="preserve">PDSCH simulation results - 8 Rx Rank 2 - With Impairments. </t>
  </si>
  <si>
    <t>Margin</t>
  </si>
  <si>
    <t>R4-2315036</t>
  </si>
  <si>
    <t xml:space="preserve">PDSCH simulation results - 8 Rx Rank 4 and Rank 8 - With Impairments. </t>
  </si>
  <si>
    <t>Rank, MCS
(Table 1)</t>
  </si>
  <si>
    <t>R4-2316465</t>
  </si>
  <si>
    <t>FDD 10 MHz/15 kHz
(52)</t>
  </si>
  <si>
    <t>Rank 2, MCS19</t>
  </si>
  <si>
    <t>5MHz/15kHz</t>
  </si>
  <si>
    <t>2x8, medium B</t>
  </si>
  <si>
    <t>rank 2, MCS19</t>
  </si>
  <si>
    <t>10MHz/15kHz</t>
  </si>
  <si>
    <t>15MHz/15kHz</t>
  </si>
  <si>
    <t>20MHz/15kHz</t>
  </si>
  <si>
    <t>25MHz/15kHz</t>
  </si>
  <si>
    <t>30MHz/15kHz</t>
  </si>
  <si>
    <t>35MHz/15kHz</t>
  </si>
  <si>
    <t>40MHz/15kHz</t>
  </si>
  <si>
    <t>45MHz/15kHz</t>
  </si>
  <si>
    <t>50MHz/15kHz</t>
  </si>
  <si>
    <t>8x8, ULA Low</t>
  </si>
  <si>
    <t>rank 8, MCS17</t>
  </si>
  <si>
    <t>Duplex CBW/SCS</t>
  </si>
  <si>
    <t>5MHz/30kHz</t>
  </si>
  <si>
    <t>10MHz/30kHz</t>
  </si>
  <si>
    <t>15MHz/30kHz</t>
  </si>
  <si>
    <t>20MHz/30kHz</t>
  </si>
  <si>
    <t>25MHz/30kHz</t>
  </si>
  <si>
    <t>30MHz/30kHz</t>
  </si>
  <si>
    <t>40MHz/30kHz</t>
  </si>
  <si>
    <t>50MHz/30kHz</t>
  </si>
  <si>
    <t>60MHz/30kHz</t>
  </si>
  <si>
    <t>80MHz/30kHz</t>
  </si>
  <si>
    <t>90MHz/30kHz</t>
  </si>
  <si>
    <t>100MHz/30kHz</t>
  </si>
  <si>
    <t>3GPP TSG-RAN WG4 meeting # 110
Athens, Greece, 26 Feb.– 1 Mar. 2023</t>
  </si>
  <si>
    <t>[3] R4-2321199, "WF for 8Rx UE performance requirements", Huawei.</t>
  </si>
  <si>
    <t>[1] R4-2313877, "WF for 8Rx UE performance requirements", Huawei.</t>
  </si>
  <si>
    <t>[2] R4-2316914, "WF for 8Rx UE performance requirements", Huawei.</t>
  </si>
  <si>
    <t>R4-2401555</t>
  </si>
  <si>
    <t>Receicer type</t>
    <phoneticPr fontId="10" type="noConversion"/>
  </si>
  <si>
    <t>Receiver type</t>
    <phoneticPr fontId="10" type="noConversion"/>
  </si>
  <si>
    <t>Simplified 8Rx receiver</t>
    <phoneticPr fontId="10" type="noConversion"/>
  </si>
  <si>
    <t>Baseline 8Rx receiver</t>
    <phoneticPr fontId="10" type="noConversion"/>
  </si>
  <si>
    <t>Receiver Type</t>
    <phoneticPr fontId="10" type="noConversion"/>
  </si>
  <si>
    <t>Table 1</t>
    <phoneticPr fontId="10" type="noConversion"/>
  </si>
  <si>
    <t>8Rx PDSCH CA ideal simulation results - 8Rx rank 8 FDD</t>
    <phoneticPr fontId="10" type="noConversion"/>
  </si>
  <si>
    <t>8Rx PDSCH CA Ideal simulation results - 8Rx rank 8 TDD</t>
    <phoneticPr fontId="10" type="noConversion"/>
  </si>
  <si>
    <t>R4-2400794</t>
    <phoneticPr fontId="10" type="noConversion"/>
  </si>
  <si>
    <t>35MHz/30kHz</t>
    <phoneticPr fontId="10" type="noConversion"/>
  </si>
  <si>
    <t>70MHz/30kHz</t>
    <phoneticPr fontId="10" type="noConversion"/>
  </si>
  <si>
    <t>8Rx PDSCH CA ideal simulation results - 8Rx rank 2 FDD with Baseline 8Rx receiver</t>
    <phoneticPr fontId="10" type="noConversion"/>
  </si>
  <si>
    <t>8Rx PDSCH CA impairment simulation results - 8Rx rank 2 FDD - With Baseline 8Rx receiver</t>
    <phoneticPr fontId="10" type="noConversion"/>
  </si>
  <si>
    <t>8Rx PDSCH CA impairment simulation results - 8Rx rank 8 FDD</t>
    <phoneticPr fontId="10" type="noConversion"/>
  </si>
  <si>
    <t>8Rx PDSCH CA impairment simulation results - 8Rx rank 2 FDD - With Simplified 8Rx receiver</t>
    <phoneticPr fontId="10" type="noConversion"/>
  </si>
  <si>
    <t>8Rx PDSCH CA ideal simulation results - 8Rx rank 2 FDD with Simplified 8Rx receiver</t>
    <phoneticPr fontId="10" type="noConversion"/>
  </si>
  <si>
    <t>8Rx PDSCH CA Impairment simulation results - 8Rx rank 8 TDD</t>
    <phoneticPr fontId="10" type="noConversion"/>
  </si>
  <si>
    <t>8Rx PDSCH CA Ideal simulation results - 8Rx rank 2 TDD with Baseline 8Rx receiver</t>
    <phoneticPr fontId="10" type="noConversion"/>
  </si>
  <si>
    <t>8Rx PDSCH CA Ideal simulation results - 8Rx rank 2 TDD with Simplified 8Rx receiver</t>
    <phoneticPr fontId="10" type="noConversion"/>
  </si>
  <si>
    <t>8Rx PDSCH CA Impairment simulation results - 8Rx rank 2 TDD - With Baseline 8Rx receiver</t>
    <phoneticPr fontId="10" type="noConversion"/>
  </si>
  <si>
    <t>8Rx PDSCH CA Impairment simulation results - 8Rx rank 2 TDD - With Simplified 8Rx receiver</t>
    <phoneticPr fontId="10" type="noConversion"/>
  </si>
  <si>
    <t xml:space="preserve">PDSCH simulation results - 8 Rx Rank 2 - No Impairments.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</si>
</sst>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 "/>
    <numFmt numFmtId="165" formatCode="0.0"/>
  </numFmts>
  <fonts count="1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sz val="9"/>
      <color theme="1"/>
      <name val="Calibri"/>
      <family val="2"/>
      <scheme val="minor"/>
    </font>
    <font>
      <sz val="9"/>
      <name val="Calibri"/>
      <family val="2"/>
      <scheme val="minor"/>
    </font>
    <font>
      <b/>
      <sz val="11"/>
      <color theme="1"/>
      <name val="Calibri"/>
      <family val="2"/>
      <scheme val="minor"/>
    </font>
    <font>
      <sz val="11"/>
      <color theme="1"/>
      <name val="Calibri"/>
      <family val="2"/>
      <scheme val="minor"/>
    </font>
    <font>
      <sz val="9"/>
      <name val="Calibri"/>
      <family val="3"/>
      <charset val="136"/>
      <scheme val="minor"/>
    </font>
    <font>
      <sz val="11"/>
      <color theme="1"/>
      <name val="Calibri"/>
      <family val="1"/>
      <charset val="136"/>
      <scheme val="minor"/>
    </font>
    <font>
      <sz val="11"/>
      <color theme="1"/>
      <name val="Calibri"/>
      <family val="3"/>
      <charset val="134"/>
      <scheme val="minor"/>
    </font>
    <font>
      <b/>
      <sz val="11"/>
      <color theme="1"/>
      <name val="Calibri"/>
      <family val="3"/>
      <charset val="134"/>
      <scheme val="minor"/>
    </font>
    <font>
      <sz val="11"/>
      <color theme="1"/>
      <name val="Times New Roman"/>
      <family val="1"/>
    </font>
  </fonts>
  <fills count="7">
    <fill>
      <patternFill patternType="none"/>
    </fill>
    <fill>
      <patternFill patternType="gray125"/>
    </fill>
    <fill>
      <patternFill patternType="solid">
        <fgColor theme="0" tint="-0.149906918546098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6">
    <xf numFmtId="0" fontId="0" fillId="0" borderId="0" xfId="0"/>
    <xf numFmtId="0" fontId="3"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4" xfId="0" applyFont="1" applyBorder="1" applyAlignment="1">
      <alignment horizontal="center" vertical="center" wrapText="1"/>
    </xf>
    <xf numFmtId="0" fontId="3" fillId="0" borderId="4" xfId="0" applyFont="1" applyBorder="1"/>
    <xf numFmtId="0" fontId="0" fillId="0" borderId="6" xfId="0" applyBorder="1"/>
    <xf numFmtId="0" fontId="0" fillId="0" borderId="4" xfId="0" applyBorder="1"/>
    <xf numFmtId="0" fontId="0" fillId="0" borderId="0" xfId="0" applyAlignment="1">
      <alignment horizontal="center" vertical="center"/>
    </xf>
    <xf numFmtId="0" fontId="4" fillId="2" borderId="4" xfId="0" applyFont="1" applyFill="1" applyBorder="1" applyAlignment="1">
      <alignment horizontal="center" vertical="center"/>
    </xf>
    <xf numFmtId="164" fontId="0" fillId="0" borderId="4" xfId="0" applyNumberFormat="1" applyBorder="1"/>
    <xf numFmtId="0" fontId="4" fillId="3" borderId="4" xfId="0" applyFont="1" applyFill="1" applyBorder="1" applyAlignment="1">
      <alignment horizontal="center" vertical="center" wrapText="1"/>
    </xf>
    <xf numFmtId="0" fontId="4" fillId="0" borderId="4" xfId="0" applyFont="1" applyBorder="1" applyAlignment="1">
      <alignment horizontal="center" vertical="center"/>
    </xf>
    <xf numFmtId="0" fontId="0" fillId="0" borderId="2" xfId="0" applyBorder="1"/>
    <xf numFmtId="0" fontId="0" fillId="0" borderId="11" xfId="0" applyBorder="1"/>
    <xf numFmtId="0" fontId="3" fillId="0" borderId="11" xfId="0" applyFont="1" applyBorder="1"/>
    <xf numFmtId="0" fontId="3" fillId="0" borderId="12" xfId="0" applyFont="1" applyBorder="1"/>
    <xf numFmtId="0" fontId="5" fillId="0" borderId="0" xfId="0" applyFont="1"/>
    <xf numFmtId="0" fontId="4" fillId="0" borderId="0" xfId="0" applyFont="1"/>
    <xf numFmtId="0" fontId="4" fillId="0" borderId="4" xfId="0" applyFont="1" applyBorder="1"/>
    <xf numFmtId="0" fontId="4" fillId="0" borderId="4" xfId="0" applyFont="1" applyBorder="1" applyAlignment="1">
      <alignment wrapText="1"/>
    </xf>
    <xf numFmtId="0" fontId="4" fillId="0" borderId="14" xfId="0" applyFont="1" applyBorder="1" applyAlignment="1">
      <alignment horizontal="center" vertical="top" wrapText="1"/>
    </xf>
    <xf numFmtId="0" fontId="4" fillId="4" borderId="4" xfId="0" applyFont="1" applyFill="1" applyBorder="1" applyAlignment="1">
      <alignment vertical="top"/>
    </xf>
    <xf numFmtId="0" fontId="4" fillId="0" borderId="4" xfId="0" applyFont="1" applyBorder="1" applyAlignment="1">
      <alignment horizontal="center" vertical="top"/>
    </xf>
    <xf numFmtId="0" fontId="4" fillId="4" borderId="4" xfId="0" applyFont="1" applyFill="1" applyBorder="1" applyAlignment="1">
      <alignment horizontal="center" vertical="center"/>
    </xf>
    <xf numFmtId="0" fontId="4" fillId="4" borderId="4" xfId="0" applyFont="1" applyFill="1" applyBorder="1" applyAlignment="1">
      <alignment vertical="center"/>
    </xf>
    <xf numFmtId="0" fontId="4" fillId="4" borderId="4" xfId="0" applyFont="1" applyFill="1" applyBorder="1" applyAlignment="1">
      <alignment horizontal="center" vertical="top"/>
    </xf>
    <xf numFmtId="0" fontId="4" fillId="4" borderId="4" xfId="0" applyFont="1" applyFill="1" applyBorder="1" applyAlignment="1">
      <alignment wrapText="1"/>
    </xf>
    <xf numFmtId="0" fontId="6" fillId="4" borderId="4" xfId="0" applyFont="1" applyFill="1" applyBorder="1" applyAlignment="1">
      <alignment wrapText="1"/>
    </xf>
    <xf numFmtId="0" fontId="4" fillId="2" borderId="4" xfId="0" applyFont="1" applyFill="1" applyBorder="1"/>
    <xf numFmtId="0" fontId="4" fillId="3" borderId="4" xfId="0" applyFont="1" applyFill="1" applyBorder="1" applyAlignment="1">
      <alignment wrapText="1"/>
    </xf>
    <xf numFmtId="0" fontId="4" fillId="5" borderId="4" xfId="0" applyFont="1" applyFill="1" applyBorder="1"/>
    <xf numFmtId="0" fontId="4" fillId="6" borderId="4" xfId="0" applyFont="1" applyFill="1" applyBorder="1"/>
    <xf numFmtId="0" fontId="8" fillId="0" borderId="0" xfId="0" applyFont="1" applyAlignment="1">
      <alignment wrapText="1"/>
    </xf>
    <xf numFmtId="0" fontId="9" fillId="0" borderId="0" xfId="0" applyFont="1"/>
    <xf numFmtId="0" fontId="9" fillId="0" borderId="0" xfId="0" applyFont="1" applyAlignment="1">
      <alignment wrapText="1"/>
    </xf>
    <xf numFmtId="0" fontId="3" fillId="0" borderId="0" xfId="0" applyFont="1" applyAlignment="1">
      <alignment wrapText="1"/>
    </xf>
    <xf numFmtId="0" fontId="11" fillId="0" borderId="4" xfId="0" applyFont="1" applyBorder="1"/>
    <xf numFmtId="0" fontId="4" fillId="5" borderId="4" xfId="0" applyFont="1" applyFill="1" applyBorder="1" applyAlignment="1">
      <alignment vertical="center"/>
    </xf>
    <xf numFmtId="165" fontId="4" fillId="2" borderId="4" xfId="0" applyNumberFormat="1" applyFont="1" applyFill="1" applyBorder="1" applyAlignment="1">
      <alignment horizontal="center" vertical="center"/>
    </xf>
    <xf numFmtId="0" fontId="4" fillId="5" borderId="4" xfId="0" applyFont="1" applyFill="1" applyBorder="1" applyAlignment="1">
      <alignment horizontal="center" vertical="center"/>
    </xf>
    <xf numFmtId="0" fontId="7" fillId="0" borderId="4" xfId="0" applyFont="1" applyBorder="1" applyAlignment="1">
      <alignment horizontal="center" vertical="center"/>
    </xf>
    <xf numFmtId="165" fontId="4" fillId="5" borderId="4" xfId="0" applyNumberFormat="1" applyFont="1" applyFill="1" applyBorder="1" applyAlignment="1">
      <alignment horizontal="center" vertical="center"/>
    </xf>
    <xf numFmtId="165" fontId="4" fillId="6" borderId="4"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165" fontId="4" fillId="6" borderId="14"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165" fontId="4" fillId="5" borderId="1" xfId="0" applyNumberFormat="1" applyFont="1" applyFill="1" applyBorder="1" applyAlignment="1">
      <alignment horizontal="center" vertical="center"/>
    </xf>
    <xf numFmtId="165" fontId="4" fillId="5" borderId="14"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4" fillId="4" borderId="14" xfId="0" applyFont="1" applyFill="1" applyBorder="1" applyAlignment="1">
      <alignment horizontal="center" vertical="center"/>
    </xf>
    <xf numFmtId="0" fontId="7" fillId="0" borderId="1" xfId="0" applyFont="1" applyBorder="1" applyAlignment="1">
      <alignment horizontal="center" vertical="center"/>
    </xf>
    <xf numFmtId="0" fontId="4" fillId="0" borderId="14" xfId="0" applyFont="1" applyBorder="1" applyAlignment="1">
      <alignment horizontal="center" vertical="top"/>
    </xf>
    <xf numFmtId="0" fontId="5" fillId="0" borderId="0" xfId="0" applyFont="1" applyAlignment="1">
      <alignment wrapText="1"/>
    </xf>
    <xf numFmtId="0" fontId="4" fillId="0" borderId="4" xfId="0" applyFont="1" applyBorder="1" applyAlignment="1">
      <alignment horizontal="center" vertical="top" wrapText="1"/>
    </xf>
    <xf numFmtId="0" fontId="0" fillId="0" borderId="0" xfId="0" applyAlignment="1">
      <alignment wrapText="1"/>
    </xf>
    <xf numFmtId="0" fontId="4" fillId="0" borderId="1" xfId="0" applyFont="1" applyBorder="1" applyAlignment="1">
      <alignment vertical="center"/>
    </xf>
    <xf numFmtId="0" fontId="4" fillId="0" borderId="14" xfId="0" applyFont="1" applyBorder="1" applyAlignment="1">
      <alignment vertical="center"/>
    </xf>
    <xf numFmtId="0" fontId="4" fillId="0" borderId="1" xfId="0" applyFont="1" applyBorder="1"/>
    <xf numFmtId="0" fontId="4" fillId="0" borderId="1" xfId="0" applyFont="1" applyBorder="1" applyAlignment="1">
      <alignment vertical="top" wrapText="1"/>
    </xf>
    <xf numFmtId="0" fontId="4" fillId="0" borderId="4" xfId="0" applyFont="1" applyBorder="1" applyAlignment="1">
      <alignment vertical="center"/>
    </xf>
    <xf numFmtId="0" fontId="4" fillId="0" borderId="4" xfId="0" applyFont="1" applyBorder="1" applyAlignment="1">
      <alignment horizontal="center"/>
    </xf>
    <xf numFmtId="165" fontId="4" fillId="2" borderId="4" xfId="0" applyNumberFormat="1" applyFont="1" applyFill="1" applyBorder="1" applyAlignment="1">
      <alignment vertical="center"/>
    </xf>
    <xf numFmtId="0" fontId="4" fillId="0" borderId="4" xfId="0" applyFont="1" applyBorder="1" applyAlignment="1">
      <alignment vertical="top" wrapText="1"/>
    </xf>
    <xf numFmtId="165" fontId="2" fillId="2" borderId="1" xfId="0" applyNumberFormat="1" applyFont="1" applyFill="1" applyBorder="1" applyAlignment="1">
      <alignment horizontal="center" vertical="center"/>
    </xf>
    <xf numFmtId="165" fontId="2" fillId="2" borderId="4" xfId="0" applyNumberFormat="1" applyFont="1" applyFill="1" applyBorder="1" applyAlignment="1">
      <alignment horizontal="center" vertical="center"/>
    </xf>
    <xf numFmtId="0" fontId="13" fillId="0" borderId="0" xfId="0" applyFont="1"/>
    <xf numFmtId="0" fontId="4" fillId="5" borderId="4" xfId="0" applyFont="1" applyFill="1" applyBorder="1" applyAlignment="1">
      <alignment horizontal="center"/>
    </xf>
    <xf numFmtId="0" fontId="2" fillId="0" borderId="4" xfId="0" applyFont="1" applyBorder="1"/>
    <xf numFmtId="0" fontId="12" fillId="0" borderId="4" xfId="0" applyFont="1" applyBorder="1"/>
    <xf numFmtId="0" fontId="0" fillId="0" borderId="13" xfId="0" applyBorder="1"/>
    <xf numFmtId="0" fontId="4" fillId="0" borderId="14" xfId="0" applyFont="1" applyBorder="1" applyAlignment="1">
      <alignment horizontal="center" vertical="center"/>
    </xf>
    <xf numFmtId="165" fontId="1" fillId="2" borderId="1" xfId="0" applyNumberFormat="1" applyFont="1" applyFill="1" applyBorder="1" applyAlignment="1">
      <alignment horizontal="center" vertical="center"/>
    </xf>
    <xf numFmtId="165" fontId="1" fillId="2" borderId="4" xfId="0" applyNumberFormat="1" applyFont="1" applyFill="1" applyBorder="1" applyAlignment="1">
      <alignment horizontal="center" vertical="center"/>
    </xf>
    <xf numFmtId="164" fontId="14" fillId="0" borderId="4" xfId="0" applyNumberFormat="1" applyFont="1" applyBorder="1"/>
    <xf numFmtId="0" fontId="1" fillId="5" borderId="4" xfId="0" applyFont="1" applyFill="1" applyBorder="1" applyAlignment="1">
      <alignment horizontal="center"/>
    </xf>
    <xf numFmtId="165" fontId="1" fillId="5" borderId="14" xfId="0" applyNumberFormat="1" applyFont="1" applyFill="1" applyBorder="1" applyAlignment="1">
      <alignment horizontal="center" vertical="center"/>
    </xf>
    <xf numFmtId="165" fontId="1" fillId="6" borderId="1" xfId="0" applyNumberFormat="1" applyFont="1" applyFill="1" applyBorder="1" applyAlignment="1">
      <alignment horizontal="center" vertical="center"/>
    </xf>
    <xf numFmtId="0" fontId="4" fillId="0" borderId="4"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horizontal="center" vertical="center"/>
    </xf>
    <xf numFmtId="0" fontId="3" fillId="0" borderId="0" xfId="0" applyFont="1" applyBorder="1"/>
    <xf numFmtId="0" fontId="0" fillId="0" borderId="0" xfId="0" applyBorder="1" applyAlignment="1">
      <alignment horizontal="center" vertical="center"/>
    </xf>
    <xf numFmtId="0" fontId="0" fillId="0" borderId="0" xfId="0" applyBorder="1"/>
    <xf numFmtId="165" fontId="2" fillId="2" borderId="0" xfId="0" applyNumberFormat="1" applyFont="1" applyFill="1" applyBorder="1" applyAlignment="1">
      <alignment horizontal="center" vertical="center"/>
    </xf>
    <xf numFmtId="164" fontId="0" fillId="0" borderId="0" xfId="0" applyNumberFormat="1" applyBorder="1"/>
    <xf numFmtId="165" fontId="4" fillId="5" borderId="0" xfId="0" applyNumberFormat="1" applyFont="1" applyFill="1" applyBorder="1" applyAlignment="1">
      <alignment horizontal="center" vertical="center"/>
    </xf>
    <xf numFmtId="165" fontId="4" fillId="6" borderId="0"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4" fillId="4" borderId="14" xfId="0" applyFont="1" applyFill="1" applyBorder="1" applyAlignment="1">
      <alignment horizontal="center" vertical="center"/>
    </xf>
    <xf numFmtId="0" fontId="4" fillId="0" borderId="1" xfId="0"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center" vertical="top"/>
    </xf>
    <xf numFmtId="0" fontId="4" fillId="0" borderId="14" xfId="0" applyFont="1" applyBorder="1" applyAlignment="1">
      <alignment horizontal="center" vertical="top"/>
    </xf>
    <xf numFmtId="0" fontId="4" fillId="4" borderId="1" xfId="0" applyFont="1" applyFill="1" applyBorder="1" applyAlignment="1">
      <alignment horizontal="center" vertical="top"/>
    </xf>
    <xf numFmtId="0" fontId="4" fillId="4" borderId="14" xfId="0" applyFont="1" applyFill="1" applyBorder="1" applyAlignment="1">
      <alignment horizontal="center" vertical="top"/>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top" wrapText="1"/>
    </xf>
    <xf numFmtId="0" fontId="4" fillId="0" borderId="14" xfId="0" applyFont="1" applyBorder="1" applyAlignment="1">
      <alignment horizontal="center" vertical="top" wrapText="1"/>
    </xf>
    <xf numFmtId="0" fontId="4" fillId="0" borderId="13" xfId="0" applyFont="1" applyBorder="1" applyAlignment="1">
      <alignment horizontal="center" vertical="center"/>
    </xf>
    <xf numFmtId="0" fontId="4" fillId="0" borderId="10" xfId="0" applyFont="1" applyBorder="1" applyAlignment="1">
      <alignment horizontal="center" wrapText="1"/>
    </xf>
    <xf numFmtId="0" fontId="4" fillId="0" borderId="6" xfId="0" applyFont="1" applyBorder="1" applyAlignment="1">
      <alignment horizontal="center" wrapText="1"/>
    </xf>
    <xf numFmtId="0" fontId="4" fillId="0" borderId="13" xfId="0" applyFont="1" applyBorder="1" applyAlignment="1">
      <alignment horizontal="center" vertical="top" wrapText="1"/>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2" xfId="0" applyFont="1" applyFill="1" applyBorder="1" applyAlignment="1">
      <alignment horizontal="center" vertical="top"/>
    </xf>
    <xf numFmtId="0" fontId="4" fillId="4" borderId="3" xfId="0" applyFont="1" applyFill="1" applyBorder="1" applyAlignment="1">
      <alignment horizontal="center" vertical="top"/>
    </xf>
    <xf numFmtId="0" fontId="4" fillId="4" borderId="12" xfId="0" applyFont="1" applyFill="1" applyBorder="1" applyAlignment="1">
      <alignment horizontal="center" vertical="top"/>
    </xf>
    <xf numFmtId="0" fontId="4" fillId="4" borderId="9" xfId="0" applyFont="1" applyFill="1" applyBorder="1" applyAlignment="1">
      <alignment horizontal="center" vertical="top"/>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4" fillId="4" borderId="10" xfId="0" applyFont="1" applyFill="1" applyBorder="1" applyAlignment="1">
      <alignment horizontal="center" vertical="top"/>
    </xf>
    <xf numFmtId="0" fontId="4" fillId="4" borderId="6" xfId="0" applyFont="1" applyFill="1" applyBorder="1" applyAlignment="1">
      <alignment horizontal="center" vertical="top"/>
    </xf>
    <xf numFmtId="0" fontId="4" fillId="0" borderId="10" xfId="0" applyFont="1" applyBorder="1" applyAlignment="1">
      <alignment horizontal="center" vertical="top"/>
    </xf>
    <xf numFmtId="0" fontId="4" fillId="0" borderId="6" xfId="0" applyFont="1" applyBorder="1" applyAlignment="1">
      <alignment horizontal="center" vertical="top"/>
    </xf>
    <xf numFmtId="0" fontId="4" fillId="0" borderId="10" xfId="0" applyFont="1" applyBorder="1" applyAlignment="1">
      <alignment horizontal="center" vertical="top" wrapText="1"/>
    </xf>
    <xf numFmtId="0" fontId="4" fillId="0" borderId="6" xfId="0" applyFont="1" applyBorder="1" applyAlignment="1">
      <alignment horizontal="center" vertical="top"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0" fillId="0" borderId="5"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3"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cellXfs>
  <cellStyles count="1">
    <cellStyle name="Normal" xfId="0" builtinId="0"/>
  </cellStyles>
  <dxfs count="19">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3"/>
  <sheetViews>
    <sheetView workbookViewId="0">
      <selection activeCell="B4" sqref="B4"/>
    </sheetView>
  </sheetViews>
  <sheetFormatPr defaultColWidth="8.36328125" defaultRowHeight="14.5"/>
  <cols>
    <col min="1" max="1" width="46.36328125" customWidth="1"/>
    <col min="2" max="2" width="105.36328125" customWidth="1"/>
  </cols>
  <sheetData>
    <row r="1" spans="1:2" ht="31.5" customHeight="1">
      <c r="A1" s="33" t="s">
        <v>83</v>
      </c>
    </row>
    <row r="3" spans="1:2">
      <c r="A3" t="s">
        <v>0</v>
      </c>
      <c r="B3" t="s">
        <v>87</v>
      </c>
    </row>
    <row r="4" spans="1:2">
      <c r="A4" t="s">
        <v>1</v>
      </c>
      <c r="B4" t="s">
        <v>2</v>
      </c>
    </row>
    <row r="5" spans="1:2">
      <c r="A5" t="s">
        <v>3</v>
      </c>
      <c r="B5" t="s">
        <v>4</v>
      </c>
    </row>
    <row r="6" spans="1:2">
      <c r="A6" t="s">
        <v>5</v>
      </c>
      <c r="B6" s="34" t="s">
        <v>6</v>
      </c>
    </row>
    <row r="7" spans="1:2">
      <c r="A7" t="s">
        <v>7</v>
      </c>
      <c r="B7" t="s">
        <v>8</v>
      </c>
    </row>
    <row r="9" spans="1:2" ht="43.5">
      <c r="A9" t="s">
        <v>9</v>
      </c>
      <c r="B9" s="35" t="s">
        <v>10</v>
      </c>
    </row>
    <row r="10" spans="1:2" ht="29">
      <c r="A10" t="s">
        <v>11</v>
      </c>
      <c r="B10" s="36" t="s">
        <v>12</v>
      </c>
    </row>
    <row r="11" spans="1:2">
      <c r="A11" t="s">
        <v>13</v>
      </c>
      <c r="B11" s="1" t="s">
        <v>85</v>
      </c>
    </row>
    <row r="12" spans="1:2">
      <c r="B12" t="s">
        <v>86</v>
      </c>
    </row>
    <row r="13" spans="1:2">
      <c r="B13" s="1" t="s">
        <v>84</v>
      </c>
    </row>
  </sheetData>
  <phoneticPr fontId="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V34"/>
  <sheetViews>
    <sheetView tabSelected="1" zoomScale="97" zoomScaleNormal="100" workbookViewId="0">
      <selection activeCell="B20" sqref="B20"/>
    </sheetView>
  </sheetViews>
  <sheetFormatPr defaultColWidth="8.36328125" defaultRowHeight="14.5"/>
  <cols>
    <col min="1" max="1" width="15.81640625" customWidth="1"/>
    <col min="2" max="2" width="10.36328125" customWidth="1"/>
    <col min="3" max="3" width="8.1796875" customWidth="1"/>
    <col min="4" max="4" width="11.1796875" customWidth="1"/>
    <col min="5" max="5" width="10.81640625" customWidth="1"/>
    <col min="6" max="6" width="5.36328125" customWidth="1"/>
    <col min="7" max="7" width="9.6328125" style="56" customWidth="1"/>
    <col min="8" max="8" width="5.81640625" customWidth="1"/>
    <col min="9" max="11" width="7.1796875" customWidth="1"/>
    <col min="12" max="12" width="7.81640625" customWidth="1"/>
    <col min="13" max="13" width="7.36328125" customWidth="1"/>
    <col min="14" max="14" width="6.36328125" customWidth="1"/>
    <col min="15" max="15" width="6.81640625" customWidth="1"/>
    <col min="16" max="16" width="7.36328125" customWidth="1"/>
    <col min="17" max="17" width="7.81640625" customWidth="1"/>
    <col min="18" max="18" width="5" customWidth="1"/>
    <col min="19" max="19" width="5.81640625" customWidth="1"/>
    <col min="20" max="20" width="7.1796875" customWidth="1"/>
    <col min="21" max="21" width="6.36328125" customWidth="1"/>
    <col min="22" max="22" width="10.90625" customWidth="1"/>
    <col min="23" max="23" width="7.1796875" customWidth="1"/>
  </cols>
  <sheetData>
    <row r="3" spans="1:20">
      <c r="A3" s="17" t="s">
        <v>14</v>
      </c>
      <c r="B3" s="18"/>
      <c r="C3" s="18"/>
      <c r="D3" s="17"/>
      <c r="E3" s="17"/>
      <c r="F3" s="17"/>
      <c r="G3" s="54"/>
      <c r="H3" s="18"/>
      <c r="I3" s="18"/>
      <c r="J3" s="18"/>
      <c r="K3" s="18"/>
      <c r="L3" s="18"/>
      <c r="M3" s="18"/>
      <c r="N3" s="18"/>
      <c r="O3" s="18"/>
      <c r="P3" s="18"/>
    </row>
    <row r="4" spans="1:20" ht="48.5">
      <c r="A4" s="19"/>
      <c r="B4" s="19"/>
      <c r="C4" s="19"/>
      <c r="D4" s="19"/>
      <c r="E4" s="19"/>
      <c r="F4" s="19"/>
      <c r="G4" s="20"/>
      <c r="H4" s="19" t="s">
        <v>15</v>
      </c>
      <c r="I4" s="20" t="s">
        <v>4</v>
      </c>
      <c r="J4" s="20" t="s">
        <v>16</v>
      </c>
      <c r="K4" s="20" t="s">
        <v>17</v>
      </c>
      <c r="L4" s="20" t="s">
        <v>18</v>
      </c>
      <c r="M4" s="20" t="s">
        <v>19</v>
      </c>
      <c r="N4" s="20" t="s">
        <v>20</v>
      </c>
      <c r="O4" s="20" t="s">
        <v>21</v>
      </c>
      <c r="P4" s="20" t="s">
        <v>22</v>
      </c>
      <c r="Q4" s="20" t="s">
        <v>23</v>
      </c>
      <c r="R4" s="29" t="s">
        <v>24</v>
      </c>
      <c r="S4" s="29" t="s">
        <v>25</v>
      </c>
      <c r="T4" s="29" t="s">
        <v>26</v>
      </c>
    </row>
    <row r="5" spans="1:20" ht="24.5">
      <c r="A5" s="20" t="s">
        <v>27</v>
      </c>
      <c r="B5" s="20" t="s">
        <v>28</v>
      </c>
      <c r="C5" s="104" t="s">
        <v>29</v>
      </c>
      <c r="D5" s="105"/>
      <c r="E5" s="19" t="s">
        <v>30</v>
      </c>
      <c r="F5" s="19" t="s">
        <v>31</v>
      </c>
      <c r="G5" s="20" t="s">
        <v>88</v>
      </c>
      <c r="H5" s="19" t="s">
        <v>32</v>
      </c>
      <c r="I5" s="20" t="s">
        <v>33</v>
      </c>
      <c r="J5" s="20" t="s">
        <v>34</v>
      </c>
      <c r="K5" s="20" t="s">
        <v>34</v>
      </c>
      <c r="L5" s="20" t="s">
        <v>34</v>
      </c>
      <c r="M5" s="27" t="s">
        <v>34</v>
      </c>
      <c r="N5" s="27" t="s">
        <v>34</v>
      </c>
      <c r="O5" s="27" t="s">
        <v>34</v>
      </c>
      <c r="P5" s="27" t="s">
        <v>34</v>
      </c>
      <c r="Q5" s="20" t="s">
        <v>34</v>
      </c>
      <c r="R5" s="29"/>
      <c r="S5" s="29"/>
      <c r="T5" s="29"/>
    </row>
    <row r="6" spans="1:20" ht="24">
      <c r="A6" s="98" t="s">
        <v>35</v>
      </c>
      <c r="B6" s="98" t="s">
        <v>36</v>
      </c>
      <c r="C6" s="107" t="s">
        <v>37</v>
      </c>
      <c r="D6" s="108"/>
      <c r="E6" s="90" t="s">
        <v>38</v>
      </c>
      <c r="F6" s="92">
        <v>70</v>
      </c>
      <c r="G6" s="79" t="s">
        <v>91</v>
      </c>
      <c r="H6" s="25"/>
      <c r="I6" s="25">
        <v>9.7200000000000006</v>
      </c>
      <c r="J6" s="61">
        <v>11.2</v>
      </c>
      <c r="K6" s="61">
        <v>11.5</v>
      </c>
      <c r="L6" s="25">
        <v>10.4</v>
      </c>
      <c r="M6" s="25">
        <v>11.8</v>
      </c>
      <c r="N6" s="25">
        <v>10.67</v>
      </c>
      <c r="O6" s="25">
        <v>10.5</v>
      </c>
      <c r="P6" s="61"/>
      <c r="Q6" s="25">
        <v>11.09</v>
      </c>
      <c r="R6" s="63">
        <f>MAX(I6:Q6)-MIN(I6:Q6)</f>
        <v>2.08</v>
      </c>
      <c r="S6" s="63">
        <f>_xlfn.STDEV.S(I6:Q6)</f>
        <v>0.66960542752536623</v>
      </c>
      <c r="T6" s="63">
        <f>AVERAGE(I6:Q6)</f>
        <v>10.860000000000001</v>
      </c>
    </row>
    <row r="7" spans="1:20" ht="25.25" customHeight="1">
      <c r="A7" s="100"/>
      <c r="B7" s="100"/>
      <c r="C7" s="109"/>
      <c r="D7" s="110"/>
      <c r="E7" s="91"/>
      <c r="F7" s="93"/>
      <c r="G7" s="79" t="s">
        <v>90</v>
      </c>
      <c r="H7" s="25"/>
      <c r="I7" s="25"/>
      <c r="J7" s="61"/>
      <c r="K7" s="61"/>
      <c r="L7" s="25"/>
      <c r="M7" s="25">
        <v>13.1</v>
      </c>
      <c r="N7" s="25"/>
      <c r="O7" s="25"/>
      <c r="P7" s="61">
        <v>12.2</v>
      </c>
      <c r="Q7" s="25"/>
      <c r="R7" s="63">
        <f>MAX(I7:Q7)-MIN(I7:Q7)</f>
        <v>0.90000000000000036</v>
      </c>
      <c r="S7" s="63">
        <f>_xlfn.STDEV.S(I7:Q7)</f>
        <v>0.63639610306789296</v>
      </c>
      <c r="T7" s="63">
        <f>AVERAGE(I7:Q7)</f>
        <v>12.649999999999999</v>
      </c>
    </row>
    <row r="8" spans="1:20">
      <c r="G8"/>
    </row>
    <row r="10" spans="1:20">
      <c r="A10" s="17" t="s">
        <v>39</v>
      </c>
      <c r="B10" s="18"/>
      <c r="C10" s="18"/>
      <c r="D10" s="17"/>
      <c r="E10" s="17"/>
      <c r="F10" s="17"/>
      <c r="G10" s="54"/>
      <c r="H10" s="18"/>
      <c r="I10" s="18"/>
      <c r="J10" s="18"/>
      <c r="K10" s="18"/>
      <c r="L10" s="18"/>
      <c r="M10" s="18"/>
      <c r="N10" s="18"/>
      <c r="O10" s="18"/>
      <c r="P10" s="18"/>
    </row>
    <row r="11" spans="1:20" ht="48.5">
      <c r="A11" s="19"/>
      <c r="B11" s="19"/>
      <c r="C11" s="19"/>
      <c r="D11" s="19"/>
      <c r="E11" s="19"/>
      <c r="F11" s="19"/>
      <c r="G11" s="20"/>
      <c r="H11" s="19" t="s">
        <v>15</v>
      </c>
      <c r="I11" s="20" t="s">
        <v>4</v>
      </c>
      <c r="J11" s="20" t="s">
        <v>16</v>
      </c>
      <c r="K11" s="20" t="s">
        <v>17</v>
      </c>
      <c r="L11" s="20" t="s">
        <v>18</v>
      </c>
      <c r="M11" s="20" t="s">
        <v>19</v>
      </c>
      <c r="N11" s="20" t="s">
        <v>20</v>
      </c>
      <c r="O11" s="20" t="s">
        <v>21</v>
      </c>
      <c r="P11" s="20" t="s">
        <v>22</v>
      </c>
      <c r="Q11" s="20" t="s">
        <v>23</v>
      </c>
      <c r="R11" s="29" t="s">
        <v>24</v>
      </c>
      <c r="S11" s="29" t="s">
        <v>25</v>
      </c>
      <c r="T11" s="29" t="s">
        <v>26</v>
      </c>
    </row>
    <row r="12" spans="1:20" ht="24.5">
      <c r="A12" s="20" t="s">
        <v>27</v>
      </c>
      <c r="B12" s="20" t="s">
        <v>28</v>
      </c>
      <c r="C12" s="20" t="s">
        <v>40</v>
      </c>
      <c r="D12" s="20" t="s">
        <v>41</v>
      </c>
      <c r="E12" s="19" t="s">
        <v>30</v>
      </c>
      <c r="F12" s="19" t="s">
        <v>31</v>
      </c>
      <c r="G12" s="20" t="s">
        <v>89</v>
      </c>
      <c r="H12" s="19" t="s">
        <v>32</v>
      </c>
      <c r="I12" s="20" t="s">
        <v>33</v>
      </c>
      <c r="J12" s="20" t="s">
        <v>34</v>
      </c>
      <c r="K12" s="20" t="s">
        <v>34</v>
      </c>
      <c r="L12" s="20" t="s">
        <v>34</v>
      </c>
      <c r="M12" s="27" t="s">
        <v>34</v>
      </c>
      <c r="N12" s="27" t="s">
        <v>34</v>
      </c>
      <c r="O12" s="27" t="s">
        <v>34</v>
      </c>
      <c r="P12" s="27" t="s">
        <v>34</v>
      </c>
      <c r="Q12" s="20" t="s">
        <v>96</v>
      </c>
      <c r="R12" s="29"/>
      <c r="S12" s="29"/>
      <c r="T12" s="29"/>
    </row>
    <row r="13" spans="1:20" ht="22.75" customHeight="1">
      <c r="A13" s="106" t="s">
        <v>35</v>
      </c>
      <c r="B13" s="92" t="s">
        <v>42</v>
      </c>
      <c r="C13" s="103" t="s">
        <v>43</v>
      </c>
      <c r="D13" s="92" t="s">
        <v>44</v>
      </c>
      <c r="E13" s="92" t="s">
        <v>45</v>
      </c>
      <c r="F13" s="92">
        <v>70</v>
      </c>
      <c r="G13" s="55" t="s">
        <v>91</v>
      </c>
      <c r="H13" s="19"/>
      <c r="I13" s="12">
        <v>8.77</v>
      </c>
      <c r="J13" s="12">
        <v>11</v>
      </c>
      <c r="K13" s="12">
        <v>10.3</v>
      </c>
      <c r="L13" s="12">
        <v>9.6</v>
      </c>
      <c r="M13" s="12">
        <v>10.3</v>
      </c>
      <c r="N13" s="12">
        <v>8.93</v>
      </c>
      <c r="O13" s="12">
        <v>10.6</v>
      </c>
      <c r="P13" s="12"/>
      <c r="Q13" s="12">
        <v>9.56</v>
      </c>
      <c r="R13" s="39">
        <f t="shared" ref="R13:R15" si="0">MAX(I13:Q13)-MIN(I13:Q13)</f>
        <v>2.2300000000000004</v>
      </c>
      <c r="S13" s="39">
        <f t="shared" ref="S13:S15" si="1">_xlfn.STDEV.S(I13:Q13)</f>
        <v>0.79650576179424393</v>
      </c>
      <c r="T13" s="39">
        <f t="shared" ref="T13:T15" si="2">AVERAGE(I13:Q13)</f>
        <v>9.8825000000000003</v>
      </c>
    </row>
    <row r="14" spans="1:20" ht="24">
      <c r="A14" s="106"/>
      <c r="B14" s="93"/>
      <c r="C14" s="103"/>
      <c r="D14" s="93"/>
      <c r="E14" s="93"/>
      <c r="F14" s="93"/>
      <c r="G14" s="55" t="s">
        <v>90</v>
      </c>
      <c r="H14" s="19"/>
      <c r="I14" s="12"/>
      <c r="J14" s="12"/>
      <c r="K14" s="12"/>
      <c r="L14" s="12"/>
      <c r="M14" s="12">
        <v>13.5</v>
      </c>
      <c r="N14" s="12"/>
      <c r="O14" s="12"/>
      <c r="P14" s="12">
        <v>12.5</v>
      </c>
      <c r="Q14" s="12"/>
      <c r="R14" s="39">
        <f t="shared" si="0"/>
        <v>1</v>
      </c>
      <c r="S14" s="39">
        <f t="shared" si="1"/>
        <v>0.70710678118654757</v>
      </c>
      <c r="T14" s="39">
        <f t="shared" si="2"/>
        <v>13</v>
      </c>
    </row>
    <row r="15" spans="1:20" ht="24">
      <c r="A15" s="95"/>
      <c r="B15" s="21" t="s">
        <v>46</v>
      </c>
      <c r="C15" s="93"/>
      <c r="D15" s="22" t="s">
        <v>47</v>
      </c>
      <c r="E15" s="22" t="s">
        <v>45</v>
      </c>
      <c r="F15" s="23">
        <v>70</v>
      </c>
      <c r="G15" s="55" t="s">
        <v>91</v>
      </c>
      <c r="H15" s="22"/>
      <c r="I15" s="24">
        <v>19.3</v>
      </c>
      <c r="J15" s="12">
        <v>20.3</v>
      </c>
      <c r="K15" s="12">
        <v>20.9</v>
      </c>
      <c r="L15" s="24">
        <v>18.899999999999999</v>
      </c>
      <c r="M15" s="24">
        <v>20.9</v>
      </c>
      <c r="N15" s="24">
        <v>18.739999999999998</v>
      </c>
      <c r="O15" s="24">
        <v>20.3</v>
      </c>
      <c r="P15" s="12">
        <v>20.8</v>
      </c>
      <c r="Q15" s="12">
        <v>21.2</v>
      </c>
      <c r="R15" s="39">
        <f t="shared" si="0"/>
        <v>2.4600000000000009</v>
      </c>
      <c r="S15" s="39">
        <f t="shared" si="1"/>
        <v>0.93327976036722848</v>
      </c>
      <c r="T15" s="39">
        <f t="shared" si="2"/>
        <v>20.148888888888891</v>
      </c>
    </row>
    <row r="16" spans="1:20">
      <c r="L16" s="18"/>
    </row>
    <row r="17" spans="1:22">
      <c r="L17" s="18"/>
    </row>
    <row r="18" spans="1:22">
      <c r="L18" s="18"/>
    </row>
    <row r="21" spans="1:22">
      <c r="A21" s="17" t="s">
        <v>48</v>
      </c>
      <c r="B21" s="18"/>
      <c r="C21" s="18"/>
      <c r="D21" s="17"/>
      <c r="E21" s="17"/>
      <c r="F21" s="17"/>
      <c r="G21" s="54"/>
      <c r="H21" s="18"/>
      <c r="I21" s="18"/>
      <c r="J21" s="18"/>
      <c r="K21" s="18"/>
      <c r="L21" s="18"/>
      <c r="M21" s="18"/>
      <c r="N21" s="18"/>
      <c r="O21" s="18"/>
      <c r="P21" s="18"/>
    </row>
    <row r="22" spans="1:22" ht="48.5">
      <c r="A22" s="19"/>
      <c r="B22" s="19"/>
      <c r="C22" s="19"/>
      <c r="D22" s="19"/>
      <c r="E22" s="19"/>
      <c r="F22" s="19"/>
      <c r="G22" s="20"/>
      <c r="H22" s="19" t="s">
        <v>15</v>
      </c>
      <c r="I22" s="20" t="s">
        <v>4</v>
      </c>
      <c r="J22" s="20" t="s">
        <v>16</v>
      </c>
      <c r="K22" s="20" t="s">
        <v>17</v>
      </c>
      <c r="L22" s="20" t="s">
        <v>18</v>
      </c>
      <c r="M22" s="20" t="s">
        <v>19</v>
      </c>
      <c r="N22" s="20" t="s">
        <v>20</v>
      </c>
      <c r="O22" s="20" t="s">
        <v>21</v>
      </c>
      <c r="P22" s="20" t="s">
        <v>22</v>
      </c>
      <c r="Q22" s="20" t="s">
        <v>23</v>
      </c>
      <c r="R22" s="29" t="s">
        <v>24</v>
      </c>
      <c r="S22" s="29" t="s">
        <v>25</v>
      </c>
      <c r="T22" s="29" t="s">
        <v>26</v>
      </c>
      <c r="U22" s="30" t="s">
        <v>49</v>
      </c>
      <c r="V22" s="30" t="s">
        <v>11</v>
      </c>
    </row>
    <row r="23" spans="1:22" ht="24.5">
      <c r="A23" s="20" t="s">
        <v>27</v>
      </c>
      <c r="B23" s="20" t="s">
        <v>28</v>
      </c>
      <c r="C23" s="104" t="s">
        <v>29</v>
      </c>
      <c r="D23" s="105"/>
      <c r="E23" s="19" t="s">
        <v>30</v>
      </c>
      <c r="F23" s="19" t="s">
        <v>31</v>
      </c>
      <c r="G23" s="20" t="s">
        <v>88</v>
      </c>
      <c r="H23" s="19" t="s">
        <v>32</v>
      </c>
      <c r="I23" s="20" t="s">
        <v>33</v>
      </c>
      <c r="J23" s="20" t="s">
        <v>34</v>
      </c>
      <c r="K23" s="20" t="s">
        <v>50</v>
      </c>
      <c r="L23" s="20" t="s">
        <v>34</v>
      </c>
      <c r="M23" s="20" t="s">
        <v>34</v>
      </c>
      <c r="N23" s="28" t="s">
        <v>34</v>
      </c>
      <c r="O23" s="20" t="s">
        <v>34</v>
      </c>
      <c r="P23" s="20" t="s">
        <v>34</v>
      </c>
      <c r="Q23" s="20" t="s">
        <v>34</v>
      </c>
      <c r="R23" s="29"/>
      <c r="S23" s="29"/>
      <c r="T23" s="29"/>
      <c r="U23" s="31"/>
      <c r="V23" s="32"/>
    </row>
    <row r="24" spans="1:22" ht="24">
      <c r="A24" s="101" t="s">
        <v>35</v>
      </c>
      <c r="B24" s="101" t="s">
        <v>36</v>
      </c>
      <c r="C24" s="111" t="s">
        <v>37</v>
      </c>
      <c r="D24" s="112"/>
      <c r="E24" s="96" t="s">
        <v>38</v>
      </c>
      <c r="F24" s="94">
        <v>70</v>
      </c>
      <c r="G24" s="64" t="s">
        <v>91</v>
      </c>
      <c r="H24" s="22"/>
      <c r="I24" s="24">
        <v>10.72</v>
      </c>
      <c r="J24" s="12">
        <v>13.7</v>
      </c>
      <c r="K24" s="41">
        <v>13</v>
      </c>
      <c r="L24" s="12">
        <v>11.9</v>
      </c>
      <c r="M24" s="24">
        <v>14.3</v>
      </c>
      <c r="N24" s="24">
        <v>12.67</v>
      </c>
      <c r="O24" s="24">
        <v>13</v>
      </c>
      <c r="P24" s="12"/>
      <c r="Q24" s="24">
        <v>12.1</v>
      </c>
      <c r="R24" s="39">
        <f t="shared" ref="R24" si="3">MAX(I24:Q24)-MIN(I24:Q24)</f>
        <v>3.58</v>
      </c>
      <c r="S24" s="39">
        <f t="shared" ref="S24" si="4">_xlfn.STDEV.S(I24:Q24)</f>
        <v>1.1119986831955204</v>
      </c>
      <c r="T24" s="39">
        <f t="shared" ref="T24" si="5">AVERAGE(I24:Q24)</f>
        <v>12.67375</v>
      </c>
      <c r="U24" s="42">
        <v>0.8</v>
      </c>
      <c r="V24" s="43">
        <f>T24+U24</f>
        <v>13.473750000000001</v>
      </c>
    </row>
    <row r="25" spans="1:22" ht="24" customHeight="1">
      <c r="A25" s="102"/>
      <c r="B25" s="102"/>
      <c r="C25" s="113"/>
      <c r="D25" s="114"/>
      <c r="E25" s="97"/>
      <c r="F25" s="95"/>
      <c r="G25" s="64" t="s">
        <v>90</v>
      </c>
      <c r="H25" s="22"/>
      <c r="I25" s="24"/>
      <c r="J25" s="12"/>
      <c r="K25" s="41"/>
      <c r="L25" s="12"/>
      <c r="M25" s="24">
        <f>15.6</f>
        <v>15.6</v>
      </c>
      <c r="N25" s="24"/>
      <c r="O25" s="24"/>
      <c r="P25" s="12">
        <v>14.7</v>
      </c>
      <c r="Q25" s="24"/>
      <c r="R25" s="39">
        <f t="shared" ref="R25" si="6">MAX(I25:Q25)-MIN(I25:Q25)</f>
        <v>0.90000000000000036</v>
      </c>
      <c r="S25" s="39">
        <f t="shared" ref="S25" si="7">_xlfn.STDEV.S(I25:Q25)</f>
        <v>0.63639610306789296</v>
      </c>
      <c r="T25" s="39">
        <f t="shared" ref="T25" si="8">AVERAGE(I25:Q25)</f>
        <v>15.149999999999999</v>
      </c>
      <c r="U25" s="42">
        <v>0.8</v>
      </c>
      <c r="V25" s="43">
        <f>T25+U25</f>
        <v>15.95</v>
      </c>
    </row>
    <row r="28" spans="1:22">
      <c r="A28" s="17" t="s">
        <v>51</v>
      </c>
      <c r="B28" s="18"/>
      <c r="C28" s="18"/>
      <c r="D28" s="17"/>
      <c r="E28" s="17"/>
      <c r="F28" s="17"/>
      <c r="G28" s="54"/>
      <c r="H28" s="18"/>
      <c r="I28" s="18"/>
      <c r="J28" s="18"/>
      <c r="K28" s="18"/>
      <c r="L28" s="18"/>
      <c r="M28" s="18"/>
      <c r="N28" s="18"/>
      <c r="O28" s="18"/>
      <c r="P28" s="18"/>
    </row>
    <row r="29" spans="1:22" ht="48.5">
      <c r="A29" s="19"/>
      <c r="B29" s="19"/>
      <c r="C29" s="19"/>
      <c r="D29" s="19"/>
      <c r="E29" s="19"/>
      <c r="F29" s="19"/>
      <c r="G29" s="20"/>
      <c r="H29" s="19" t="s">
        <v>15</v>
      </c>
      <c r="I29" s="20" t="s">
        <v>4</v>
      </c>
      <c r="J29" s="20" t="s">
        <v>16</v>
      </c>
      <c r="K29" s="20" t="s">
        <v>17</v>
      </c>
      <c r="L29" s="20" t="s">
        <v>18</v>
      </c>
      <c r="M29" s="20" t="s">
        <v>19</v>
      </c>
      <c r="N29" s="20" t="s">
        <v>20</v>
      </c>
      <c r="O29" s="20" t="s">
        <v>21</v>
      </c>
      <c r="P29" s="20" t="s">
        <v>22</v>
      </c>
      <c r="Q29" s="20" t="s">
        <v>23</v>
      </c>
      <c r="R29" s="29" t="s">
        <v>24</v>
      </c>
      <c r="S29" s="29" t="s">
        <v>25</v>
      </c>
      <c r="T29" s="29" t="s">
        <v>26</v>
      </c>
      <c r="U29" s="29" t="s">
        <v>49</v>
      </c>
      <c r="V29" s="29" t="s">
        <v>11</v>
      </c>
    </row>
    <row r="30" spans="1:22" ht="24.5">
      <c r="A30" s="20" t="s">
        <v>27</v>
      </c>
      <c r="B30" s="20" t="s">
        <v>28</v>
      </c>
      <c r="C30" s="20" t="s">
        <v>40</v>
      </c>
      <c r="D30" s="20" t="s">
        <v>41</v>
      </c>
      <c r="E30" s="19" t="s">
        <v>30</v>
      </c>
      <c r="F30" s="19" t="s">
        <v>31</v>
      </c>
      <c r="G30" s="20" t="s">
        <v>89</v>
      </c>
      <c r="H30" s="19" t="s">
        <v>32</v>
      </c>
      <c r="I30" s="20" t="s">
        <v>33</v>
      </c>
      <c r="J30" s="20" t="s">
        <v>34</v>
      </c>
      <c r="K30" s="20" t="s">
        <v>50</v>
      </c>
      <c r="L30" s="20" t="s">
        <v>34</v>
      </c>
      <c r="M30" s="20" t="s">
        <v>34</v>
      </c>
      <c r="N30" s="20" t="s">
        <v>34</v>
      </c>
      <c r="O30" s="20" t="s">
        <v>34</v>
      </c>
      <c r="P30" s="20" t="s">
        <v>34</v>
      </c>
      <c r="Q30" s="20" t="s">
        <v>34</v>
      </c>
      <c r="R30" s="29"/>
      <c r="S30" s="29"/>
      <c r="T30" s="29"/>
      <c r="U30" s="31"/>
      <c r="V30" s="32"/>
    </row>
    <row r="31" spans="1:22" ht="22.75" customHeight="1">
      <c r="A31" s="98" t="s">
        <v>35</v>
      </c>
      <c r="B31" s="101" t="s">
        <v>42</v>
      </c>
      <c r="C31" s="92" t="s">
        <v>43</v>
      </c>
      <c r="D31" s="94" t="s">
        <v>44</v>
      </c>
      <c r="E31" s="94" t="s">
        <v>45</v>
      </c>
      <c r="F31" s="94">
        <v>70</v>
      </c>
      <c r="G31" s="55" t="s">
        <v>91</v>
      </c>
      <c r="H31" s="23"/>
      <c r="I31" s="3">
        <v>10.77</v>
      </c>
      <c r="J31" s="3">
        <v>13.5</v>
      </c>
      <c r="K31" s="52">
        <v>11.8</v>
      </c>
      <c r="L31" s="3">
        <v>11.1</v>
      </c>
      <c r="M31" s="50">
        <v>12.8</v>
      </c>
      <c r="N31" s="3">
        <v>10.93</v>
      </c>
      <c r="O31" s="3">
        <v>13.1</v>
      </c>
      <c r="P31" s="3"/>
      <c r="Q31" s="3">
        <v>11.27</v>
      </c>
      <c r="R31" s="46">
        <f t="shared" ref="R31:R33" si="9">MAX(I31:Q31)-MIN(I31:Q31)</f>
        <v>2.7300000000000004</v>
      </c>
      <c r="S31" s="46">
        <f t="shared" ref="S31:S33" si="10">_xlfn.STDEV.S(I31:Q31)</f>
        <v>1.073983738903235</v>
      </c>
      <c r="T31" s="46">
        <f t="shared" ref="T31:T33" si="11">AVERAGE(I31:Q31)</f>
        <v>11.90875</v>
      </c>
      <c r="U31" s="48">
        <v>0.8</v>
      </c>
      <c r="V31" s="44">
        <f>T31+U31</f>
        <v>12.70875</v>
      </c>
    </row>
    <row r="32" spans="1:22" ht="24">
      <c r="A32" s="99"/>
      <c r="B32" s="102"/>
      <c r="C32" s="93"/>
      <c r="D32" s="95"/>
      <c r="E32" s="95"/>
      <c r="F32" s="95"/>
      <c r="G32" s="55" t="s">
        <v>90</v>
      </c>
      <c r="H32" s="53"/>
      <c r="I32" s="12"/>
      <c r="J32" s="12"/>
      <c r="K32" s="41"/>
      <c r="L32" s="12"/>
      <c r="M32" s="24">
        <v>16</v>
      </c>
      <c r="N32" s="12"/>
      <c r="O32" s="12"/>
      <c r="P32" s="12">
        <v>15</v>
      </c>
      <c r="Q32" s="12"/>
      <c r="R32" s="46">
        <f t="shared" si="9"/>
        <v>1</v>
      </c>
      <c r="S32" s="46">
        <f t="shared" si="10"/>
        <v>0.70710678118654757</v>
      </c>
      <c r="T32" s="46">
        <f t="shared" si="11"/>
        <v>15.5</v>
      </c>
      <c r="U32" s="48">
        <v>0.8</v>
      </c>
      <c r="V32" s="44">
        <f>T32+U32</f>
        <v>16.3</v>
      </c>
    </row>
    <row r="33" spans="1:22" ht="24">
      <c r="A33" s="100"/>
      <c r="B33" s="21" t="s">
        <v>46</v>
      </c>
      <c r="C33" s="58"/>
      <c r="D33" s="22" t="s">
        <v>47</v>
      </c>
      <c r="E33" s="22" t="s">
        <v>45</v>
      </c>
      <c r="F33" s="23">
        <v>70</v>
      </c>
      <c r="G33" s="55" t="s">
        <v>91</v>
      </c>
      <c r="H33" s="26"/>
      <c r="I33" s="24">
        <v>21.3</v>
      </c>
      <c r="J33" s="12">
        <v>22.8</v>
      </c>
      <c r="K33" s="41">
        <v>22.4</v>
      </c>
      <c r="L33" s="12">
        <v>20.399999999999999</v>
      </c>
      <c r="M33" s="24">
        <v>23.9</v>
      </c>
      <c r="N33" s="24">
        <v>21.24</v>
      </c>
      <c r="O33" s="24">
        <v>22.8</v>
      </c>
      <c r="P33" s="24">
        <v>23.3</v>
      </c>
      <c r="Q33" s="40"/>
      <c r="R33" s="39">
        <f t="shared" si="9"/>
        <v>3.5</v>
      </c>
      <c r="S33" s="39">
        <f t="shared" si="10"/>
        <v>1.1829231348051079</v>
      </c>
      <c r="T33" s="39">
        <f t="shared" si="11"/>
        <v>22.267500000000005</v>
      </c>
      <c r="U33" s="42">
        <v>0.8</v>
      </c>
      <c r="V33" s="43">
        <f t="shared" ref="V33" si="12">T33+U33</f>
        <v>23.067500000000006</v>
      </c>
    </row>
    <row r="34" spans="1:22">
      <c r="L34" s="18"/>
    </row>
  </sheetData>
  <mergeCells count="24">
    <mergeCell ref="A31:A33"/>
    <mergeCell ref="B31:B32"/>
    <mergeCell ref="C13:C15"/>
    <mergeCell ref="B13:B14"/>
    <mergeCell ref="C5:D5"/>
    <mergeCell ref="C23:D23"/>
    <mergeCell ref="A13:A15"/>
    <mergeCell ref="D13:D14"/>
    <mergeCell ref="A6:A7"/>
    <mergeCell ref="B6:B7"/>
    <mergeCell ref="C6:D7"/>
    <mergeCell ref="A24:A25"/>
    <mergeCell ref="B24:B25"/>
    <mergeCell ref="C24:D25"/>
    <mergeCell ref="E6:E7"/>
    <mergeCell ref="F6:F7"/>
    <mergeCell ref="E13:E14"/>
    <mergeCell ref="F13:F14"/>
    <mergeCell ref="C31:C32"/>
    <mergeCell ref="D31:D32"/>
    <mergeCell ref="E31:E32"/>
    <mergeCell ref="F31:F32"/>
    <mergeCell ref="E24:E25"/>
    <mergeCell ref="F24:F25"/>
  </mergeCells>
  <phoneticPr fontId="10" type="noConversion"/>
  <conditionalFormatting sqref="R6:R7">
    <cfRule type="cellIs" dxfId="18" priority="2" operator="greaterThan">
      <formula>2.5</formula>
    </cfRule>
  </conditionalFormatting>
  <conditionalFormatting sqref="R13:R15">
    <cfRule type="cellIs" dxfId="17" priority="7" operator="greaterThan">
      <formula>2.5</formula>
    </cfRule>
  </conditionalFormatting>
  <conditionalFormatting sqref="R24:R25">
    <cfRule type="cellIs" dxfId="16" priority="1" operator="greaterThan">
      <formula>2.5</formula>
    </cfRule>
  </conditionalFormatting>
  <conditionalFormatting sqref="R31:R33">
    <cfRule type="cellIs" dxfId="15" priority="3"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3:V33"/>
  <sheetViews>
    <sheetView topLeftCell="A11" zoomScale="103" zoomScaleNormal="80" workbookViewId="0">
      <selection activeCell="C23" sqref="C23:D23"/>
    </sheetView>
  </sheetViews>
  <sheetFormatPr defaultColWidth="9" defaultRowHeight="14.5"/>
  <cols>
    <col min="1" max="1" width="14.81640625" customWidth="1"/>
    <col min="2" max="2" width="10.36328125" customWidth="1"/>
    <col min="4" max="4" width="12" customWidth="1"/>
    <col min="5" max="5" width="10.1796875" customWidth="1"/>
    <col min="7" max="7" width="11.81640625" customWidth="1"/>
    <col min="22" max="22" width="12.6328125" customWidth="1"/>
  </cols>
  <sheetData>
    <row r="3" spans="1:20">
      <c r="A3" s="17" t="s">
        <v>109</v>
      </c>
      <c r="B3" s="18"/>
      <c r="C3" s="18"/>
      <c r="D3" s="17"/>
      <c r="E3" s="17"/>
      <c r="F3" s="17"/>
      <c r="G3" s="17"/>
      <c r="H3" s="18"/>
      <c r="I3" s="18"/>
      <c r="J3" s="18"/>
      <c r="K3" s="18"/>
      <c r="L3" s="18"/>
      <c r="M3" s="18"/>
      <c r="N3" s="18"/>
      <c r="O3" s="18"/>
      <c r="P3" s="18"/>
    </row>
    <row r="4" spans="1:20" ht="48.5">
      <c r="A4" s="19"/>
      <c r="B4" s="19"/>
      <c r="C4" s="121"/>
      <c r="D4" s="122"/>
      <c r="E4" s="19"/>
      <c r="F4" s="19"/>
      <c r="G4" s="19"/>
      <c r="H4" s="19" t="s">
        <v>15</v>
      </c>
      <c r="I4" s="20" t="s">
        <v>4</v>
      </c>
      <c r="J4" s="20" t="s">
        <v>16</v>
      </c>
      <c r="K4" s="20" t="s">
        <v>17</v>
      </c>
      <c r="L4" s="20" t="s">
        <v>18</v>
      </c>
      <c r="M4" s="20" t="s">
        <v>19</v>
      </c>
      <c r="N4" s="20" t="s">
        <v>20</v>
      </c>
      <c r="O4" s="20" t="s">
        <v>21</v>
      </c>
      <c r="P4" s="20" t="s">
        <v>22</v>
      </c>
      <c r="Q4" s="20" t="s">
        <v>23</v>
      </c>
      <c r="R4" s="29" t="s">
        <v>24</v>
      </c>
      <c r="S4" s="29" t="s">
        <v>25</v>
      </c>
      <c r="T4" s="29" t="s">
        <v>26</v>
      </c>
    </row>
    <row r="5" spans="1:20" ht="24.5">
      <c r="A5" s="20" t="s">
        <v>27</v>
      </c>
      <c r="B5" s="20" t="s">
        <v>28</v>
      </c>
      <c r="C5" s="123" t="s">
        <v>52</v>
      </c>
      <c r="D5" s="124"/>
      <c r="E5" s="19" t="s">
        <v>30</v>
      </c>
      <c r="F5" s="19" t="s">
        <v>31</v>
      </c>
      <c r="G5" s="19" t="s">
        <v>92</v>
      </c>
      <c r="H5" s="19" t="s">
        <v>32</v>
      </c>
      <c r="I5" s="20" t="s">
        <v>33</v>
      </c>
      <c r="J5" s="20" t="s">
        <v>34</v>
      </c>
      <c r="K5" s="20" t="s">
        <v>50</v>
      </c>
      <c r="L5" s="20" t="s">
        <v>34</v>
      </c>
      <c r="M5" s="27" t="s">
        <v>34</v>
      </c>
      <c r="N5" s="27" t="s">
        <v>34</v>
      </c>
      <c r="O5" s="27" t="s">
        <v>34</v>
      </c>
      <c r="P5" s="27" t="s">
        <v>53</v>
      </c>
      <c r="Q5" s="20" t="s">
        <v>34</v>
      </c>
      <c r="R5" s="29"/>
      <c r="S5" s="29"/>
      <c r="T5" s="29"/>
    </row>
    <row r="6" spans="1:20" ht="30" customHeight="1">
      <c r="A6" s="98" t="s">
        <v>54</v>
      </c>
      <c r="B6" s="98" t="s">
        <v>36</v>
      </c>
      <c r="C6" s="107" t="s">
        <v>55</v>
      </c>
      <c r="D6" s="108"/>
      <c r="E6" s="90" t="s">
        <v>38</v>
      </c>
      <c r="F6" s="92">
        <v>70</v>
      </c>
      <c r="G6" s="4" t="s">
        <v>91</v>
      </c>
      <c r="H6" s="24"/>
      <c r="I6" s="24">
        <v>9.52</v>
      </c>
      <c r="J6" s="12">
        <v>11.6</v>
      </c>
      <c r="K6" s="12">
        <v>10.199999999999999</v>
      </c>
      <c r="L6" s="12">
        <v>10.5</v>
      </c>
      <c r="M6" s="24">
        <v>11.8</v>
      </c>
      <c r="N6" s="24">
        <v>9.6300000000000008</v>
      </c>
      <c r="O6" s="24">
        <v>10.44</v>
      </c>
      <c r="P6" s="12"/>
      <c r="Q6" s="24">
        <v>10.1</v>
      </c>
      <c r="R6" s="39">
        <f t="shared" ref="R6" si="0">MAX(I6:Q6)-MIN(I6:Q6)</f>
        <v>2.2800000000000011</v>
      </c>
      <c r="S6" s="39">
        <f t="shared" ref="S6" si="1">_xlfn.STDEV.S(I6:Q6)</f>
        <v>0.8336998003735262</v>
      </c>
      <c r="T6" s="39">
        <f t="shared" ref="T6" si="2">AVERAGE(I6:Q6)</f>
        <v>10.473749999999999</v>
      </c>
    </row>
    <row r="7" spans="1:20" ht="30" customHeight="1">
      <c r="A7" s="100"/>
      <c r="B7" s="100"/>
      <c r="C7" s="109"/>
      <c r="D7" s="110"/>
      <c r="E7" s="91"/>
      <c r="F7" s="93"/>
      <c r="G7" s="4" t="s">
        <v>90</v>
      </c>
      <c r="H7" s="24"/>
      <c r="I7" s="24"/>
      <c r="J7" s="12"/>
      <c r="K7" s="12"/>
      <c r="L7" s="12"/>
      <c r="M7" s="24">
        <v>13.1</v>
      </c>
      <c r="N7" s="24"/>
      <c r="O7" s="24"/>
      <c r="P7" s="12">
        <v>12</v>
      </c>
      <c r="Q7" s="24"/>
      <c r="R7" s="39">
        <f t="shared" ref="R7" si="3">MAX(I7:Q7)-MIN(I7:Q7)</f>
        <v>1.0999999999999996</v>
      </c>
      <c r="S7" s="39">
        <f t="shared" ref="S7" si="4">_xlfn.STDEV.S(I7:Q7)</f>
        <v>0.77781745930520196</v>
      </c>
      <c r="T7" s="39">
        <f t="shared" ref="T7" si="5">AVERAGE(I7:Q7)</f>
        <v>12.55</v>
      </c>
    </row>
    <row r="10" spans="1:20">
      <c r="A10" s="17" t="s">
        <v>39</v>
      </c>
      <c r="B10" s="18"/>
      <c r="C10" s="18"/>
      <c r="D10" s="17"/>
      <c r="E10" s="17"/>
      <c r="F10" s="17"/>
      <c r="G10" s="17"/>
      <c r="H10" s="18"/>
      <c r="I10" s="18"/>
      <c r="J10" s="18"/>
      <c r="K10" s="18"/>
      <c r="L10" s="18"/>
      <c r="M10" s="18"/>
      <c r="N10" s="18"/>
      <c r="O10" s="18"/>
      <c r="P10" s="18"/>
    </row>
    <row r="11" spans="1:20" ht="48.5">
      <c r="A11" s="19"/>
      <c r="B11" s="19"/>
      <c r="C11" s="19"/>
      <c r="D11" s="19"/>
      <c r="E11" s="19"/>
      <c r="F11" s="19"/>
      <c r="G11" s="19"/>
      <c r="H11" s="19" t="s">
        <v>15</v>
      </c>
      <c r="I11" s="20" t="s">
        <v>4</v>
      </c>
      <c r="J11" s="20" t="s">
        <v>16</v>
      </c>
      <c r="K11" s="20" t="s">
        <v>17</v>
      </c>
      <c r="L11" s="20" t="s">
        <v>18</v>
      </c>
      <c r="M11" s="20" t="s">
        <v>19</v>
      </c>
      <c r="N11" s="20" t="s">
        <v>20</v>
      </c>
      <c r="O11" s="20" t="s">
        <v>21</v>
      </c>
      <c r="P11" s="20" t="s">
        <v>22</v>
      </c>
      <c r="Q11" s="20" t="s">
        <v>23</v>
      </c>
      <c r="R11" s="29" t="s">
        <v>24</v>
      </c>
      <c r="S11" s="29" t="s">
        <v>25</v>
      </c>
      <c r="T11" s="29" t="s">
        <v>26</v>
      </c>
    </row>
    <row r="12" spans="1:20" ht="24.5">
      <c r="A12" s="20" t="s">
        <v>27</v>
      </c>
      <c r="B12" s="20" t="s">
        <v>28</v>
      </c>
      <c r="C12" s="123" t="s">
        <v>52</v>
      </c>
      <c r="D12" s="124"/>
      <c r="E12" s="19" t="s">
        <v>30</v>
      </c>
      <c r="F12" s="19" t="s">
        <v>31</v>
      </c>
      <c r="G12" s="19" t="s">
        <v>92</v>
      </c>
      <c r="H12" s="19" t="s">
        <v>32</v>
      </c>
      <c r="I12" s="20" t="s">
        <v>33</v>
      </c>
      <c r="J12" s="20" t="s">
        <v>34</v>
      </c>
      <c r="K12" s="20" t="s">
        <v>50</v>
      </c>
      <c r="L12" s="20" t="s">
        <v>34</v>
      </c>
      <c r="M12" s="27" t="s">
        <v>34</v>
      </c>
      <c r="N12" s="27" t="s">
        <v>34</v>
      </c>
      <c r="O12" s="27" t="s">
        <v>34</v>
      </c>
      <c r="P12" s="27" t="s">
        <v>53</v>
      </c>
      <c r="Q12" s="20" t="s">
        <v>96</v>
      </c>
      <c r="R12" s="29"/>
      <c r="S12" s="29"/>
      <c r="T12" s="29"/>
    </row>
    <row r="13" spans="1:20" ht="13.75" customHeight="1">
      <c r="A13" s="101" t="s">
        <v>54</v>
      </c>
      <c r="B13" s="98" t="s">
        <v>42</v>
      </c>
      <c r="C13" s="115" t="s">
        <v>44</v>
      </c>
      <c r="D13" s="116"/>
      <c r="E13" s="92" t="s">
        <v>45</v>
      </c>
      <c r="F13" s="92">
        <v>70</v>
      </c>
      <c r="G13" s="60" t="s">
        <v>91</v>
      </c>
      <c r="H13" s="59"/>
      <c r="I13" s="3">
        <v>8.94</v>
      </c>
      <c r="J13" s="3">
        <v>10.8</v>
      </c>
      <c r="K13" s="3">
        <v>10.1</v>
      </c>
      <c r="L13" s="3">
        <v>8.4</v>
      </c>
      <c r="M13" s="3">
        <v>10.3</v>
      </c>
      <c r="N13" s="3">
        <v>8.92</v>
      </c>
      <c r="O13" s="3">
        <v>10.199999999999999</v>
      </c>
      <c r="P13" s="3"/>
      <c r="Q13" s="3">
        <v>9.27</v>
      </c>
      <c r="R13" s="46">
        <f t="shared" ref="R13:R14" si="6">MAX(I13:Q13)-MIN(I13:Q13)</f>
        <v>2.4000000000000004</v>
      </c>
      <c r="S13" s="46">
        <f t="shared" ref="S13:S15" si="7">_xlfn.STDEV.S(I13:Q13)</f>
        <v>0.84386758439935361</v>
      </c>
      <c r="T13" s="46">
        <f t="shared" ref="T13:T15" si="8">AVERAGE(I13:Q13)</f>
        <v>9.6162500000000009</v>
      </c>
    </row>
    <row r="14" spans="1:20" ht="24">
      <c r="A14" s="106"/>
      <c r="B14" s="100"/>
      <c r="C14" s="117"/>
      <c r="D14" s="118"/>
      <c r="E14" s="93"/>
      <c r="F14" s="93"/>
      <c r="G14" s="55" t="s">
        <v>90</v>
      </c>
      <c r="H14" s="62"/>
      <c r="I14" s="12"/>
      <c r="J14" s="12"/>
      <c r="K14" s="12"/>
      <c r="L14" s="12">
        <v>12.4</v>
      </c>
      <c r="M14" s="12">
        <v>13</v>
      </c>
      <c r="N14" s="12"/>
      <c r="O14" s="12"/>
      <c r="P14" s="12">
        <v>12.7</v>
      </c>
      <c r="Q14" s="12"/>
      <c r="R14" s="46">
        <f t="shared" si="6"/>
        <v>0.59999999999999964</v>
      </c>
      <c r="S14" s="46">
        <f t="shared" si="7"/>
        <v>0.29999999999999982</v>
      </c>
      <c r="T14" s="46">
        <f t="shared" si="8"/>
        <v>12.699999999999998</v>
      </c>
    </row>
    <row r="15" spans="1:20" ht="24">
      <c r="A15" s="102"/>
      <c r="B15" s="21" t="s">
        <v>46</v>
      </c>
      <c r="C15" s="119" t="s">
        <v>47</v>
      </c>
      <c r="D15" s="120"/>
      <c r="E15" s="22" t="s">
        <v>45</v>
      </c>
      <c r="F15" s="23">
        <v>70</v>
      </c>
      <c r="G15" s="55" t="s">
        <v>91</v>
      </c>
      <c r="H15" s="22"/>
      <c r="I15" s="24">
        <v>18.86</v>
      </c>
      <c r="J15" s="12">
        <v>19.899999999999999</v>
      </c>
      <c r="K15" s="12">
        <v>18.899999999999999</v>
      </c>
      <c r="L15" s="24">
        <v>19.2</v>
      </c>
      <c r="M15" s="24">
        <v>20.3</v>
      </c>
      <c r="N15" s="24">
        <v>18.350000000000001</v>
      </c>
      <c r="O15" s="24">
        <v>19.3</v>
      </c>
      <c r="P15" s="12">
        <v>20.399999999999999</v>
      </c>
      <c r="Q15" s="38">
        <v>21</v>
      </c>
      <c r="R15" s="39">
        <f>MAX(I15:Q15)-MIN(I15:Q15)</f>
        <v>2.6499999999999986</v>
      </c>
      <c r="S15" s="39">
        <f t="shared" si="7"/>
        <v>0.86790616492286232</v>
      </c>
      <c r="T15" s="39">
        <f t="shared" si="8"/>
        <v>19.578888888888891</v>
      </c>
    </row>
    <row r="16" spans="1:20">
      <c r="L16" s="18"/>
    </row>
    <row r="17" spans="1:22">
      <c r="L17" s="18"/>
    </row>
    <row r="18" spans="1:22">
      <c r="L18" s="18"/>
    </row>
    <row r="21" spans="1:22">
      <c r="A21" s="17" t="s">
        <v>48</v>
      </c>
      <c r="B21" s="18"/>
      <c r="C21" s="18"/>
      <c r="D21" s="17"/>
      <c r="E21" s="17"/>
      <c r="F21" s="17"/>
      <c r="G21" s="17"/>
      <c r="H21" s="18"/>
      <c r="I21" s="18"/>
      <c r="J21" s="18"/>
      <c r="K21" s="18"/>
      <c r="L21" s="18"/>
      <c r="M21" s="18"/>
      <c r="N21" s="18"/>
      <c r="O21" s="18"/>
      <c r="P21" s="18"/>
    </row>
    <row r="22" spans="1:22" ht="48.5">
      <c r="A22" s="19"/>
      <c r="B22" s="19"/>
      <c r="C22" s="19"/>
      <c r="D22" s="19"/>
      <c r="E22" s="19"/>
      <c r="F22" s="19"/>
      <c r="G22" s="19"/>
      <c r="H22" s="19" t="s">
        <v>15</v>
      </c>
      <c r="I22" s="20" t="s">
        <v>4</v>
      </c>
      <c r="J22" s="20" t="s">
        <v>16</v>
      </c>
      <c r="K22" s="20" t="s">
        <v>17</v>
      </c>
      <c r="L22" s="20" t="s">
        <v>18</v>
      </c>
      <c r="M22" s="20" t="s">
        <v>19</v>
      </c>
      <c r="N22" s="20" t="s">
        <v>20</v>
      </c>
      <c r="O22" s="20" t="s">
        <v>21</v>
      </c>
      <c r="P22" s="20" t="s">
        <v>22</v>
      </c>
      <c r="Q22" s="20" t="s">
        <v>23</v>
      </c>
      <c r="R22" s="29" t="s">
        <v>24</v>
      </c>
      <c r="S22" s="29" t="s">
        <v>25</v>
      </c>
      <c r="T22" s="29" t="s">
        <v>26</v>
      </c>
      <c r="U22" s="30" t="s">
        <v>49</v>
      </c>
      <c r="V22" s="30" t="s">
        <v>11</v>
      </c>
    </row>
    <row r="23" spans="1:22" ht="24.5">
      <c r="A23" s="20" t="s">
        <v>27</v>
      </c>
      <c r="B23" s="20" t="s">
        <v>28</v>
      </c>
      <c r="C23" s="104" t="s">
        <v>29</v>
      </c>
      <c r="D23" s="105"/>
      <c r="E23" s="19" t="s">
        <v>30</v>
      </c>
      <c r="F23" s="19" t="s">
        <v>31</v>
      </c>
      <c r="G23" s="19" t="s">
        <v>92</v>
      </c>
      <c r="H23" s="19" t="s">
        <v>32</v>
      </c>
      <c r="I23" s="20" t="s">
        <v>33</v>
      </c>
      <c r="J23" s="20" t="s">
        <v>34</v>
      </c>
      <c r="K23" s="20" t="s">
        <v>34</v>
      </c>
      <c r="L23" s="20" t="s">
        <v>34</v>
      </c>
      <c r="M23" s="27" t="s">
        <v>34</v>
      </c>
      <c r="N23" s="28" t="s">
        <v>34</v>
      </c>
      <c r="O23" s="27" t="s">
        <v>34</v>
      </c>
      <c r="P23" s="27" t="s">
        <v>53</v>
      </c>
      <c r="Q23" s="20" t="s">
        <v>34</v>
      </c>
      <c r="R23" s="29"/>
      <c r="S23" s="29"/>
      <c r="T23" s="29"/>
      <c r="U23" s="31"/>
      <c r="V23" s="32"/>
    </row>
    <row r="24" spans="1:22" ht="25.75" customHeight="1">
      <c r="A24" s="98" t="s">
        <v>54</v>
      </c>
      <c r="B24" s="98" t="s">
        <v>36</v>
      </c>
      <c r="C24" s="107" t="s">
        <v>37</v>
      </c>
      <c r="D24" s="108"/>
      <c r="E24" s="90" t="s">
        <v>38</v>
      </c>
      <c r="F24" s="92">
        <v>70</v>
      </c>
      <c r="G24" s="4" t="s">
        <v>91</v>
      </c>
      <c r="H24" s="51"/>
      <c r="I24" s="51">
        <v>11.52</v>
      </c>
      <c r="J24" s="72">
        <v>14.1</v>
      </c>
      <c r="K24" s="72">
        <v>12.7</v>
      </c>
      <c r="L24" s="72">
        <v>12</v>
      </c>
      <c r="M24" s="51">
        <v>14.3</v>
      </c>
      <c r="N24" s="51">
        <v>11.63</v>
      </c>
      <c r="O24" s="51">
        <v>12.94</v>
      </c>
      <c r="P24" s="72"/>
      <c r="Q24" s="51">
        <v>12.1</v>
      </c>
      <c r="R24" s="47">
        <f>MAX(I24:Q24)-MIN(I24:Q24)</f>
        <v>2.7800000000000011</v>
      </c>
      <c r="S24" s="47">
        <f>_xlfn.STDEV.S(I24:Q24)</f>
        <v>1.0658924831868766</v>
      </c>
      <c r="T24" s="47">
        <f>AVERAGE(I24:Q24)</f>
        <v>12.661249999999997</v>
      </c>
      <c r="U24" s="49">
        <v>0.8</v>
      </c>
      <c r="V24" s="45">
        <f>T24+U24</f>
        <v>13.461249999999998</v>
      </c>
    </row>
    <row r="25" spans="1:22" ht="25.75" customHeight="1">
      <c r="A25" s="100"/>
      <c r="B25" s="100"/>
      <c r="C25" s="109"/>
      <c r="D25" s="110"/>
      <c r="E25" s="91"/>
      <c r="F25" s="93"/>
      <c r="G25" s="4" t="s">
        <v>90</v>
      </c>
      <c r="H25" s="51"/>
      <c r="I25" s="51"/>
      <c r="J25" s="72"/>
      <c r="K25" s="72"/>
      <c r="L25" s="72"/>
      <c r="M25" s="51">
        <v>15.6</v>
      </c>
      <c r="N25" s="51"/>
      <c r="O25" s="51"/>
      <c r="P25" s="72">
        <v>14.5</v>
      </c>
      <c r="Q25" s="51"/>
      <c r="R25" s="47">
        <f>MAX(I25:Q25)-MIN(I25:Q25)</f>
        <v>1.0999999999999996</v>
      </c>
      <c r="S25" s="47">
        <f>_xlfn.STDEV.S(I25:Q25)</f>
        <v>0.77781745930520196</v>
      </c>
      <c r="T25" s="47">
        <f>AVERAGE(I25:Q25)</f>
        <v>15.05</v>
      </c>
      <c r="U25" s="49">
        <v>0.8</v>
      </c>
      <c r="V25" s="45">
        <f>T25+U25</f>
        <v>15.850000000000001</v>
      </c>
    </row>
    <row r="28" spans="1:22">
      <c r="A28" s="17" t="s">
        <v>51</v>
      </c>
      <c r="B28" s="18"/>
      <c r="C28" s="18"/>
      <c r="D28" s="17"/>
      <c r="E28" s="17"/>
      <c r="F28" s="17"/>
      <c r="G28" s="17"/>
      <c r="H28" s="18"/>
      <c r="I28" s="18"/>
      <c r="J28" s="18"/>
      <c r="K28" s="18"/>
      <c r="L28" s="18"/>
      <c r="M28" s="18"/>
      <c r="N28" s="18"/>
      <c r="O28" s="18"/>
      <c r="P28" s="18"/>
    </row>
    <row r="29" spans="1:22" ht="48.5">
      <c r="A29" s="19"/>
      <c r="B29" s="19"/>
      <c r="C29" s="19"/>
      <c r="D29" s="19"/>
      <c r="E29" s="19"/>
      <c r="F29" s="19"/>
      <c r="G29" s="19"/>
      <c r="H29" s="19" t="s">
        <v>15</v>
      </c>
      <c r="I29" s="20" t="s">
        <v>4</v>
      </c>
      <c r="J29" s="20" t="s">
        <v>16</v>
      </c>
      <c r="K29" s="20" t="s">
        <v>17</v>
      </c>
      <c r="L29" s="20" t="s">
        <v>18</v>
      </c>
      <c r="M29" s="20" t="s">
        <v>19</v>
      </c>
      <c r="N29" s="20" t="s">
        <v>20</v>
      </c>
      <c r="O29" s="20" t="s">
        <v>21</v>
      </c>
      <c r="P29" s="20" t="s">
        <v>22</v>
      </c>
      <c r="Q29" s="20" t="s">
        <v>23</v>
      </c>
      <c r="R29" s="29" t="s">
        <v>24</v>
      </c>
      <c r="S29" s="29" t="s">
        <v>25</v>
      </c>
      <c r="T29" s="29" t="s">
        <v>26</v>
      </c>
      <c r="U29" s="29" t="s">
        <v>49</v>
      </c>
      <c r="V29" s="29" t="s">
        <v>11</v>
      </c>
    </row>
    <row r="30" spans="1:22" ht="24.5">
      <c r="A30" s="20" t="s">
        <v>27</v>
      </c>
      <c r="B30" s="20" t="s">
        <v>28</v>
      </c>
      <c r="C30" s="20" t="s">
        <v>40</v>
      </c>
      <c r="D30" s="20" t="s">
        <v>41</v>
      </c>
      <c r="E30" s="19" t="s">
        <v>30</v>
      </c>
      <c r="F30" s="19" t="s">
        <v>31</v>
      </c>
      <c r="G30" s="19" t="s">
        <v>92</v>
      </c>
      <c r="H30" s="19" t="s">
        <v>32</v>
      </c>
      <c r="I30" s="20" t="s">
        <v>33</v>
      </c>
      <c r="J30" s="20" t="s">
        <v>34</v>
      </c>
      <c r="K30" s="20" t="s">
        <v>34</v>
      </c>
      <c r="L30" s="20" t="s">
        <v>34</v>
      </c>
      <c r="M30" s="27" t="s">
        <v>34</v>
      </c>
      <c r="N30" s="28" t="s">
        <v>34</v>
      </c>
      <c r="O30" s="27" t="s">
        <v>34</v>
      </c>
      <c r="P30" s="27" t="s">
        <v>53</v>
      </c>
      <c r="Q30" s="20" t="s">
        <v>34</v>
      </c>
      <c r="R30" s="29"/>
      <c r="S30" s="29"/>
      <c r="T30" s="29"/>
      <c r="U30" s="31"/>
      <c r="V30" s="32"/>
    </row>
    <row r="31" spans="1:22" ht="25.25" customHeight="1">
      <c r="A31" s="101" t="s">
        <v>54</v>
      </c>
      <c r="B31" s="101" t="s">
        <v>42</v>
      </c>
      <c r="C31" s="92" t="s">
        <v>43</v>
      </c>
      <c r="D31" s="92" t="s">
        <v>44</v>
      </c>
      <c r="E31" s="92" t="s">
        <v>45</v>
      </c>
      <c r="F31" s="92">
        <v>70</v>
      </c>
      <c r="G31" s="60" t="s">
        <v>91</v>
      </c>
      <c r="H31" s="57"/>
      <c r="I31" s="3">
        <v>10.94</v>
      </c>
      <c r="J31" s="3">
        <v>13.3</v>
      </c>
      <c r="K31" s="3">
        <v>12.6</v>
      </c>
      <c r="L31" s="3">
        <v>9.9</v>
      </c>
      <c r="M31" s="50">
        <v>12.8</v>
      </c>
      <c r="N31" s="3">
        <v>10.92</v>
      </c>
      <c r="O31" s="3">
        <v>12.7</v>
      </c>
      <c r="P31" s="3"/>
      <c r="Q31" s="3">
        <v>11.27</v>
      </c>
      <c r="R31" s="46">
        <f>MAX(I31:Q31)-MIN(I31:Q31)</f>
        <v>3.4000000000000004</v>
      </c>
      <c r="S31" s="46">
        <f t="shared" ref="S31:S33" si="9">_xlfn.STDEV.S(I31:Q31)</f>
        <v>1.2014745404828899</v>
      </c>
      <c r="T31" s="46">
        <f t="shared" ref="T31:T33" si="10">AVERAGE(I31:Q31)</f>
        <v>11.803750000000001</v>
      </c>
      <c r="U31" s="48">
        <v>0.8</v>
      </c>
      <c r="V31" s="44">
        <f>T31+U31</f>
        <v>12.603750000000002</v>
      </c>
    </row>
    <row r="32" spans="1:22" ht="24" customHeight="1">
      <c r="A32" s="106"/>
      <c r="B32" s="102"/>
      <c r="C32" s="93"/>
      <c r="D32" s="93"/>
      <c r="E32" s="93"/>
      <c r="F32" s="93"/>
      <c r="G32" s="55" t="s">
        <v>90</v>
      </c>
      <c r="H32" s="61"/>
      <c r="I32" s="12"/>
      <c r="J32" s="12"/>
      <c r="K32" s="12"/>
      <c r="L32" s="12">
        <v>13.9</v>
      </c>
      <c r="M32" s="24">
        <v>15.5</v>
      </c>
      <c r="N32" s="12"/>
      <c r="O32" s="12"/>
      <c r="P32" s="12">
        <v>15.2</v>
      </c>
      <c r="Q32" s="12"/>
      <c r="R32" s="46">
        <f>MAX(I32:Q32)-MIN(I32:Q32)</f>
        <v>1.5999999999999996</v>
      </c>
      <c r="S32" s="46">
        <f t="shared" si="9"/>
        <v>0.85049005481153783</v>
      </c>
      <c r="T32" s="46">
        <f t="shared" si="10"/>
        <v>14.866666666666665</v>
      </c>
      <c r="U32" s="48">
        <v>0.8</v>
      </c>
      <c r="V32" s="44">
        <f>T32+U32</f>
        <v>15.666666666666666</v>
      </c>
    </row>
    <row r="33" spans="1:22" ht="24">
      <c r="A33" s="102"/>
      <c r="B33" s="21" t="s">
        <v>46</v>
      </c>
      <c r="C33" s="58" t="s">
        <v>93</v>
      </c>
      <c r="D33" s="25" t="s">
        <v>47</v>
      </c>
      <c r="E33" s="26" t="s">
        <v>45</v>
      </c>
      <c r="F33" s="12">
        <v>70</v>
      </c>
      <c r="G33" s="55" t="s">
        <v>91</v>
      </c>
      <c r="H33" s="25"/>
      <c r="I33" s="24">
        <v>20.86</v>
      </c>
      <c r="J33" s="12">
        <v>22.4</v>
      </c>
      <c r="K33" s="12">
        <v>21.4</v>
      </c>
      <c r="L33" s="12">
        <v>20.7</v>
      </c>
      <c r="M33" s="24">
        <v>23.3</v>
      </c>
      <c r="N33" s="24">
        <v>20.85</v>
      </c>
      <c r="O33" s="24">
        <v>21.8</v>
      </c>
      <c r="P33" s="24">
        <v>22.9</v>
      </c>
      <c r="Q33" s="38"/>
      <c r="R33" s="39">
        <f>MAX(I33:Q33)-MIN(I33:Q33)</f>
        <v>2.6000000000000014</v>
      </c>
      <c r="S33" s="39">
        <f t="shared" si="9"/>
        <v>0.99796847216160645</v>
      </c>
      <c r="T33" s="39">
        <f t="shared" si="10"/>
        <v>21.776250000000001</v>
      </c>
      <c r="U33" s="42">
        <v>0.8</v>
      </c>
      <c r="V33" s="43">
        <f t="shared" ref="V33" si="11">T33+U33</f>
        <v>22.576250000000002</v>
      </c>
    </row>
  </sheetData>
  <mergeCells count="26">
    <mergeCell ref="A31:A33"/>
    <mergeCell ref="B13:B14"/>
    <mergeCell ref="B31:B32"/>
    <mergeCell ref="A13:A15"/>
    <mergeCell ref="C4:D4"/>
    <mergeCell ref="C5:D5"/>
    <mergeCell ref="C12:D12"/>
    <mergeCell ref="C23:D23"/>
    <mergeCell ref="A24:A25"/>
    <mergeCell ref="B24:B25"/>
    <mergeCell ref="F13:F14"/>
    <mergeCell ref="F31:F32"/>
    <mergeCell ref="D31:D32"/>
    <mergeCell ref="E13:E14"/>
    <mergeCell ref="E31:E32"/>
    <mergeCell ref="C13:D14"/>
    <mergeCell ref="C15:D15"/>
    <mergeCell ref="C31:C32"/>
    <mergeCell ref="C24:D25"/>
    <mergeCell ref="E24:E25"/>
    <mergeCell ref="F24:F25"/>
    <mergeCell ref="F6:F7"/>
    <mergeCell ref="E6:E7"/>
    <mergeCell ref="C6:D7"/>
    <mergeCell ref="B6:B7"/>
    <mergeCell ref="A6:A7"/>
  </mergeCells>
  <phoneticPr fontId="10" type="noConversion"/>
  <conditionalFormatting sqref="R6:R7">
    <cfRule type="cellIs" dxfId="14" priority="1" operator="greaterThan">
      <formula>2.5</formula>
    </cfRule>
  </conditionalFormatting>
  <conditionalFormatting sqref="R13:R15">
    <cfRule type="cellIs" dxfId="13" priority="3" operator="greaterThan">
      <formula>2.5</formula>
    </cfRule>
  </conditionalFormatting>
  <conditionalFormatting sqref="R31:R33">
    <cfRule type="cellIs" dxfId="12" priority="2" operator="greaterThan">
      <formula>2.5</formula>
    </cfRule>
  </conditionalFormatting>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3:T97"/>
  <sheetViews>
    <sheetView topLeftCell="A28" zoomScale="85" zoomScaleNormal="85" workbookViewId="0">
      <selection activeCell="C52" sqref="C52"/>
    </sheetView>
  </sheetViews>
  <sheetFormatPr defaultColWidth="9" defaultRowHeight="14.5"/>
  <cols>
    <col min="1" max="1" width="12.36328125" customWidth="1"/>
    <col min="2" max="2" width="14.1796875" customWidth="1"/>
    <col min="5" max="5" width="12.81640625" customWidth="1"/>
    <col min="20" max="20" width="13.08984375" customWidth="1"/>
  </cols>
  <sheetData>
    <row r="3" spans="1:19">
      <c r="A3" s="67" t="s">
        <v>99</v>
      </c>
    </row>
    <row r="5" spans="1:19" s="8" customFormat="1" ht="48">
      <c r="A5" s="4" t="s">
        <v>27</v>
      </c>
      <c r="B5" s="4" t="s">
        <v>28</v>
      </c>
      <c r="C5" s="125" t="s">
        <v>52</v>
      </c>
      <c r="D5" s="126"/>
      <c r="E5" s="12" t="s">
        <v>30</v>
      </c>
      <c r="F5" s="12" t="s">
        <v>31</v>
      </c>
      <c r="G5" s="4" t="s">
        <v>4</v>
      </c>
      <c r="H5" s="4" t="s">
        <v>16</v>
      </c>
      <c r="I5" s="4" t="s">
        <v>17</v>
      </c>
      <c r="J5" s="4" t="s">
        <v>18</v>
      </c>
      <c r="K5" s="4" t="s">
        <v>19</v>
      </c>
      <c r="L5" s="4" t="s">
        <v>20</v>
      </c>
      <c r="M5" s="4" t="s">
        <v>21</v>
      </c>
      <c r="N5" s="4" t="s">
        <v>22</v>
      </c>
      <c r="O5" s="4" t="s">
        <v>23</v>
      </c>
      <c r="P5" s="9" t="s">
        <v>24</v>
      </c>
      <c r="Q5" s="9" t="s">
        <v>25</v>
      </c>
      <c r="R5" s="9" t="s">
        <v>26</v>
      </c>
    </row>
    <row r="6" spans="1:19">
      <c r="A6" s="13" t="s">
        <v>56</v>
      </c>
      <c r="B6" s="127" t="s">
        <v>57</v>
      </c>
      <c r="C6" s="127" t="s">
        <v>58</v>
      </c>
      <c r="D6" s="127"/>
      <c r="E6" s="127" t="s">
        <v>38</v>
      </c>
      <c r="F6" s="127">
        <v>70</v>
      </c>
      <c r="G6" s="7">
        <v>9.6</v>
      </c>
      <c r="H6" s="7"/>
      <c r="I6" s="7">
        <v>6.8</v>
      </c>
      <c r="J6" s="7">
        <v>10.3</v>
      </c>
      <c r="K6" s="7"/>
      <c r="L6" s="7">
        <v>9.6</v>
      </c>
      <c r="M6" s="7">
        <v>10.3</v>
      </c>
      <c r="N6" s="7">
        <v>12.2</v>
      </c>
      <c r="O6" s="7">
        <v>8.89</v>
      </c>
      <c r="P6" s="73">
        <f>MAX(G6:O6)-MIN(G6:O6)</f>
        <v>5.3999999999999995</v>
      </c>
      <c r="Q6" s="10">
        <f>_xlfn.STDEV.S(G6:O6)</f>
        <v>1.6355325330505253</v>
      </c>
      <c r="R6" s="10">
        <f>AVERAGE(G6:O6)</f>
        <v>9.67</v>
      </c>
      <c r="S6" s="8"/>
    </row>
    <row r="7" spans="1:19">
      <c r="A7" s="14" t="s">
        <v>59</v>
      </c>
      <c r="B7" s="128"/>
      <c r="C7" s="128"/>
      <c r="D7" s="128"/>
      <c r="E7" s="128"/>
      <c r="F7" s="128"/>
      <c r="G7" s="7">
        <v>9.5</v>
      </c>
      <c r="H7" s="7"/>
      <c r="I7" s="7">
        <v>6.7</v>
      </c>
      <c r="J7" s="7">
        <v>10.5</v>
      </c>
      <c r="K7" s="7"/>
      <c r="L7" s="7">
        <v>9.5</v>
      </c>
      <c r="M7" s="7">
        <v>10.4</v>
      </c>
      <c r="N7" s="7">
        <v>12.5</v>
      </c>
      <c r="O7" s="7">
        <v>9.86</v>
      </c>
      <c r="P7" s="73">
        <f t="shared" ref="P7:P15" si="0">MAX(G7:O7)-MIN(G7:O7)</f>
        <v>5.8</v>
      </c>
      <c r="Q7" s="10">
        <f t="shared" ref="Q7:Q15" si="1">_xlfn.STDEV.S(G7:O7)</f>
        <v>1.7279605374682563</v>
      </c>
      <c r="R7" s="10">
        <f t="shared" ref="R7:R15" si="2">AVERAGE(G7:O7)</f>
        <v>9.8514285714285723</v>
      </c>
      <c r="S7" s="8"/>
    </row>
    <row r="8" spans="1:19">
      <c r="A8" s="14" t="s">
        <v>60</v>
      </c>
      <c r="B8" s="128"/>
      <c r="C8" s="128"/>
      <c r="D8" s="128"/>
      <c r="E8" s="128"/>
      <c r="F8" s="128"/>
      <c r="G8" s="7">
        <v>9.5</v>
      </c>
      <c r="H8" s="7"/>
      <c r="I8" s="7">
        <v>6.8</v>
      </c>
      <c r="J8" s="7">
        <v>10.8</v>
      </c>
      <c r="K8" s="7"/>
      <c r="L8" s="7">
        <v>9.6</v>
      </c>
      <c r="M8" s="7">
        <v>10.7</v>
      </c>
      <c r="N8" s="7">
        <v>12.4</v>
      </c>
      <c r="O8" s="7">
        <v>10.11</v>
      </c>
      <c r="P8" s="73">
        <f t="shared" si="0"/>
        <v>5.6000000000000005</v>
      </c>
      <c r="Q8" s="10">
        <f t="shared" si="1"/>
        <v>1.7103090781660288</v>
      </c>
      <c r="R8" s="10">
        <f t="shared" si="2"/>
        <v>9.9871428571428567</v>
      </c>
      <c r="S8" s="8"/>
    </row>
    <row r="9" spans="1:19">
      <c r="A9" s="15" t="s">
        <v>61</v>
      </c>
      <c r="B9" s="128"/>
      <c r="C9" s="128"/>
      <c r="D9" s="128"/>
      <c r="E9" s="128"/>
      <c r="F9" s="128"/>
      <c r="G9" s="7">
        <v>9.8000000000000007</v>
      </c>
      <c r="H9" s="7"/>
      <c r="I9" s="7">
        <v>6.7</v>
      </c>
      <c r="J9" s="7">
        <v>11.2</v>
      </c>
      <c r="K9" s="7"/>
      <c r="L9" s="7">
        <v>9.8000000000000007</v>
      </c>
      <c r="M9" s="7">
        <v>10.6</v>
      </c>
      <c r="N9" s="7">
        <v>12.3</v>
      </c>
      <c r="O9" s="7">
        <v>10.3</v>
      </c>
      <c r="P9" s="73">
        <f t="shared" si="0"/>
        <v>5.6000000000000005</v>
      </c>
      <c r="Q9" s="10">
        <f t="shared" si="1"/>
        <v>1.7358955421722069</v>
      </c>
      <c r="R9" s="10">
        <f t="shared" si="2"/>
        <v>10.1</v>
      </c>
      <c r="S9" s="8"/>
    </row>
    <row r="10" spans="1:19">
      <c r="A10" s="15" t="s">
        <v>62</v>
      </c>
      <c r="B10" s="128"/>
      <c r="C10" s="128"/>
      <c r="D10" s="128"/>
      <c r="E10" s="128"/>
      <c r="F10" s="128"/>
      <c r="G10" s="7">
        <v>9.6999999999999993</v>
      </c>
      <c r="H10" s="7"/>
      <c r="I10" s="7">
        <v>6.9</v>
      </c>
      <c r="J10" s="7">
        <v>10.9</v>
      </c>
      <c r="K10" s="7"/>
      <c r="L10" s="7">
        <v>9.6999999999999993</v>
      </c>
      <c r="M10" s="7">
        <v>10.8</v>
      </c>
      <c r="N10" s="7">
        <v>12.3</v>
      </c>
      <c r="O10" s="7">
        <v>10.130000000000001</v>
      </c>
      <c r="P10" s="73">
        <f t="shared" si="0"/>
        <v>5.4</v>
      </c>
      <c r="Q10" s="10">
        <f t="shared" si="1"/>
        <v>1.6593415217230885</v>
      </c>
      <c r="R10" s="10">
        <f t="shared" si="2"/>
        <v>10.06142857142857</v>
      </c>
      <c r="S10" s="8"/>
    </row>
    <row r="11" spans="1:19">
      <c r="A11" s="15" t="s">
        <v>63</v>
      </c>
      <c r="B11" s="128"/>
      <c r="C11" s="128"/>
      <c r="D11" s="128"/>
      <c r="E11" s="128"/>
      <c r="F11" s="128"/>
      <c r="G11" s="7">
        <v>9.8000000000000007</v>
      </c>
      <c r="H11" s="7"/>
      <c r="I11" s="7">
        <v>6.8</v>
      </c>
      <c r="J11" s="7">
        <v>11.1</v>
      </c>
      <c r="K11" s="7"/>
      <c r="L11" s="7">
        <v>9.9</v>
      </c>
      <c r="M11" s="7">
        <v>10.8</v>
      </c>
      <c r="N11" s="7">
        <v>12.3</v>
      </c>
      <c r="O11" s="7">
        <v>10.14</v>
      </c>
      <c r="P11" s="73">
        <f t="shared" si="0"/>
        <v>5.5000000000000009</v>
      </c>
      <c r="Q11" s="10">
        <f t="shared" si="1"/>
        <v>1.700431317832821</v>
      </c>
      <c r="R11" s="10">
        <f t="shared" si="2"/>
        <v>10.120000000000001</v>
      </c>
      <c r="S11" s="8"/>
    </row>
    <row r="12" spans="1:19">
      <c r="A12" s="15" t="s">
        <v>64</v>
      </c>
      <c r="B12" s="128"/>
      <c r="C12" s="128"/>
      <c r="D12" s="128"/>
      <c r="E12" s="128"/>
      <c r="F12" s="128"/>
      <c r="G12" s="7">
        <v>9.8000000000000007</v>
      </c>
      <c r="H12" s="7"/>
      <c r="I12" s="7">
        <v>6.7</v>
      </c>
      <c r="J12" s="7">
        <v>10.9</v>
      </c>
      <c r="K12" s="7"/>
      <c r="L12" s="7">
        <v>9.8000000000000007</v>
      </c>
      <c r="M12" s="7">
        <v>10.8</v>
      </c>
      <c r="N12" s="7">
        <v>12.4</v>
      </c>
      <c r="O12" s="7">
        <v>10.130000000000001</v>
      </c>
      <c r="P12" s="73">
        <f t="shared" si="0"/>
        <v>5.7</v>
      </c>
      <c r="Q12" s="10">
        <f t="shared" si="1"/>
        <v>1.7395771243117037</v>
      </c>
      <c r="R12" s="10">
        <f t="shared" si="2"/>
        <v>10.075714285714286</v>
      </c>
      <c r="S12" s="8"/>
    </row>
    <row r="13" spans="1:19">
      <c r="A13" s="15" t="s">
        <v>65</v>
      </c>
      <c r="B13" s="128"/>
      <c r="C13" s="128"/>
      <c r="D13" s="128"/>
      <c r="E13" s="128"/>
      <c r="F13" s="128"/>
      <c r="G13" s="7">
        <v>9.8000000000000007</v>
      </c>
      <c r="H13" s="7"/>
      <c r="I13" s="7">
        <v>6.7</v>
      </c>
      <c r="J13" s="7">
        <v>11</v>
      </c>
      <c r="K13" s="7"/>
      <c r="L13" s="7">
        <v>9.8000000000000007</v>
      </c>
      <c r="M13" s="7">
        <v>10.8</v>
      </c>
      <c r="N13" s="7">
        <v>12.3</v>
      </c>
      <c r="O13" s="7">
        <v>10.51</v>
      </c>
      <c r="P13" s="73">
        <f t="shared" si="0"/>
        <v>5.6000000000000005</v>
      </c>
      <c r="Q13" s="10">
        <f t="shared" si="1"/>
        <v>1.7340607448029897</v>
      </c>
      <c r="R13" s="10">
        <f t="shared" si="2"/>
        <v>10.129999999999999</v>
      </c>
      <c r="S13" s="8"/>
    </row>
    <row r="14" spans="1:19">
      <c r="A14" s="15" t="s">
        <v>66</v>
      </c>
      <c r="B14" s="128"/>
      <c r="C14" s="128"/>
      <c r="D14" s="128"/>
      <c r="E14" s="128"/>
      <c r="F14" s="128"/>
      <c r="G14" s="7">
        <v>10</v>
      </c>
      <c r="H14" s="7"/>
      <c r="I14" s="7"/>
      <c r="J14" s="7">
        <v>11.2</v>
      </c>
      <c r="K14" s="7"/>
      <c r="L14" s="7">
        <v>10</v>
      </c>
      <c r="M14" s="7">
        <v>10.8</v>
      </c>
      <c r="N14" s="7">
        <v>12.3</v>
      </c>
      <c r="O14" s="7">
        <v>10.41</v>
      </c>
      <c r="P14" s="73">
        <f t="shared" si="0"/>
        <v>2.3000000000000007</v>
      </c>
      <c r="Q14" s="10">
        <f t="shared" si="1"/>
        <v>0.87644166947949265</v>
      </c>
      <c r="R14" s="10">
        <f t="shared" si="2"/>
        <v>10.784999999999998</v>
      </c>
      <c r="S14" s="8"/>
    </row>
    <row r="15" spans="1:19">
      <c r="A15" s="16" t="s">
        <v>67</v>
      </c>
      <c r="B15" s="129"/>
      <c r="C15" s="129"/>
      <c r="D15" s="129"/>
      <c r="E15" s="129"/>
      <c r="F15" s="129"/>
      <c r="G15" s="7">
        <v>10.1</v>
      </c>
      <c r="H15" s="7"/>
      <c r="I15" s="7">
        <v>6.7</v>
      </c>
      <c r="J15" s="7">
        <v>11.2</v>
      </c>
      <c r="K15" s="7"/>
      <c r="L15" s="7">
        <v>10.1</v>
      </c>
      <c r="M15" s="7">
        <v>10.9</v>
      </c>
      <c r="N15" s="37">
        <v>12.4</v>
      </c>
      <c r="O15" s="7">
        <v>10.36</v>
      </c>
      <c r="P15" s="74">
        <f t="shared" si="0"/>
        <v>5.7</v>
      </c>
      <c r="Q15" s="10">
        <f t="shared" si="1"/>
        <v>1.7610170221724084</v>
      </c>
      <c r="R15" s="10">
        <f t="shared" si="2"/>
        <v>10.251428571428571</v>
      </c>
      <c r="S15" s="8"/>
    </row>
    <row r="19" spans="1:19">
      <c r="A19" s="67" t="s">
        <v>103</v>
      </c>
    </row>
    <row r="21" spans="1:19" s="82" customFormat="1" ht="48">
      <c r="A21" s="4" t="s">
        <v>27</v>
      </c>
      <c r="B21" s="4" t="s">
        <v>28</v>
      </c>
      <c r="C21" s="125" t="s">
        <v>52</v>
      </c>
      <c r="D21" s="126"/>
      <c r="E21" s="12" t="s">
        <v>30</v>
      </c>
      <c r="F21" s="12" t="s">
        <v>31</v>
      </c>
      <c r="G21" s="4" t="s">
        <v>4</v>
      </c>
      <c r="H21" s="4" t="s">
        <v>16</v>
      </c>
      <c r="I21" s="4" t="s">
        <v>17</v>
      </c>
      <c r="J21" s="4" t="s">
        <v>18</v>
      </c>
      <c r="K21" s="4" t="s">
        <v>19</v>
      </c>
      <c r="L21" s="4" t="s">
        <v>20</v>
      </c>
      <c r="M21" s="4" t="s">
        <v>21</v>
      </c>
      <c r="N21" s="4" t="s">
        <v>22</v>
      </c>
      <c r="O21" s="4" t="s">
        <v>23</v>
      </c>
      <c r="P21" s="9" t="s">
        <v>24</v>
      </c>
      <c r="Q21" s="9" t="s">
        <v>25</v>
      </c>
      <c r="R21" s="9" t="s">
        <v>26</v>
      </c>
    </row>
    <row r="22" spans="1:19">
      <c r="A22" s="13" t="s">
        <v>56</v>
      </c>
      <c r="B22" s="127" t="s">
        <v>57</v>
      </c>
      <c r="C22" s="127" t="s">
        <v>58</v>
      </c>
      <c r="D22" s="127"/>
      <c r="E22" s="127" t="s">
        <v>38</v>
      </c>
      <c r="F22" s="127">
        <v>70</v>
      </c>
      <c r="G22" s="7"/>
      <c r="H22" s="7"/>
      <c r="I22" s="7"/>
      <c r="J22" s="7"/>
      <c r="K22" s="7"/>
      <c r="L22" s="7"/>
      <c r="M22" s="7"/>
      <c r="N22" s="7"/>
      <c r="O22" s="7"/>
      <c r="P22" s="73">
        <f>MAX(G22:O22)-MIN(G22:O22)</f>
        <v>0</v>
      </c>
      <c r="Q22" s="10" t="e">
        <f>_xlfn.STDEV.S(G22:O22)</f>
        <v>#DIV/0!</v>
      </c>
      <c r="R22" s="10" t="e">
        <f>AVERAGE(G22:O22)</f>
        <v>#DIV/0!</v>
      </c>
      <c r="S22" s="82"/>
    </row>
    <row r="23" spans="1:19">
      <c r="A23" s="14" t="s">
        <v>59</v>
      </c>
      <c r="B23" s="128"/>
      <c r="C23" s="128"/>
      <c r="D23" s="128"/>
      <c r="E23" s="128"/>
      <c r="F23" s="128"/>
      <c r="G23" s="7"/>
      <c r="H23" s="7"/>
      <c r="I23" s="7"/>
      <c r="J23" s="7"/>
      <c r="K23" s="7"/>
      <c r="L23" s="7"/>
      <c r="M23" s="7"/>
      <c r="N23" s="7"/>
      <c r="O23" s="7"/>
      <c r="P23" s="73">
        <f t="shared" ref="P23:P31" si="3">MAX(G23:O23)-MIN(G23:O23)</f>
        <v>0</v>
      </c>
      <c r="Q23" s="10" t="e">
        <f t="shared" ref="Q23:Q31" si="4">_xlfn.STDEV.S(G23:O23)</f>
        <v>#DIV/0!</v>
      </c>
      <c r="R23" s="10" t="e">
        <f t="shared" ref="R23:R31" si="5">AVERAGE(G23:O23)</f>
        <v>#DIV/0!</v>
      </c>
      <c r="S23" s="82"/>
    </row>
    <row r="24" spans="1:19">
      <c r="A24" s="14" t="s">
        <v>60</v>
      </c>
      <c r="B24" s="128"/>
      <c r="C24" s="128"/>
      <c r="D24" s="128"/>
      <c r="E24" s="128"/>
      <c r="F24" s="128"/>
      <c r="G24" s="7"/>
      <c r="H24" s="7"/>
      <c r="I24" s="7"/>
      <c r="J24" s="7"/>
      <c r="K24" s="7"/>
      <c r="L24" s="7"/>
      <c r="M24" s="7"/>
      <c r="N24" s="7"/>
      <c r="O24" s="7"/>
      <c r="P24" s="73">
        <f t="shared" si="3"/>
        <v>0</v>
      </c>
      <c r="Q24" s="10" t="e">
        <f t="shared" si="4"/>
        <v>#DIV/0!</v>
      </c>
      <c r="R24" s="10" t="e">
        <f t="shared" si="5"/>
        <v>#DIV/0!</v>
      </c>
      <c r="S24" s="82"/>
    </row>
    <row r="25" spans="1:19">
      <c r="A25" s="15" t="s">
        <v>61</v>
      </c>
      <c r="B25" s="128"/>
      <c r="C25" s="128"/>
      <c r="D25" s="128"/>
      <c r="E25" s="128"/>
      <c r="F25" s="128"/>
      <c r="G25" s="7"/>
      <c r="H25" s="7"/>
      <c r="I25" s="7"/>
      <c r="J25" s="7"/>
      <c r="K25" s="7"/>
      <c r="L25" s="7"/>
      <c r="M25" s="7"/>
      <c r="N25" s="7"/>
      <c r="O25" s="7"/>
      <c r="P25" s="73">
        <f t="shared" si="3"/>
        <v>0</v>
      </c>
      <c r="Q25" s="10" t="e">
        <f t="shared" si="4"/>
        <v>#DIV/0!</v>
      </c>
      <c r="R25" s="10" t="e">
        <f t="shared" si="5"/>
        <v>#DIV/0!</v>
      </c>
      <c r="S25" s="82"/>
    </row>
    <row r="26" spans="1:19">
      <c r="A26" s="15" t="s">
        <v>62</v>
      </c>
      <c r="B26" s="128"/>
      <c r="C26" s="128"/>
      <c r="D26" s="128"/>
      <c r="E26" s="128"/>
      <c r="F26" s="128"/>
      <c r="G26" s="7"/>
      <c r="H26" s="7"/>
      <c r="I26" s="7"/>
      <c r="J26" s="7"/>
      <c r="K26" s="7"/>
      <c r="L26" s="7"/>
      <c r="M26" s="7"/>
      <c r="N26" s="7"/>
      <c r="O26" s="7"/>
      <c r="P26" s="73">
        <f t="shared" si="3"/>
        <v>0</v>
      </c>
      <c r="Q26" s="10" t="e">
        <f t="shared" si="4"/>
        <v>#DIV/0!</v>
      </c>
      <c r="R26" s="10" t="e">
        <f t="shared" si="5"/>
        <v>#DIV/0!</v>
      </c>
      <c r="S26" s="82"/>
    </row>
    <row r="27" spans="1:19">
      <c r="A27" s="15" t="s">
        <v>63</v>
      </c>
      <c r="B27" s="128"/>
      <c r="C27" s="128"/>
      <c r="D27" s="128"/>
      <c r="E27" s="128"/>
      <c r="F27" s="128"/>
      <c r="G27" s="7"/>
      <c r="H27" s="7"/>
      <c r="I27" s="7"/>
      <c r="J27" s="7"/>
      <c r="K27" s="7"/>
      <c r="L27" s="7"/>
      <c r="M27" s="7"/>
      <c r="N27" s="7"/>
      <c r="O27" s="7"/>
      <c r="P27" s="73">
        <f t="shared" si="3"/>
        <v>0</v>
      </c>
      <c r="Q27" s="10" t="e">
        <f t="shared" si="4"/>
        <v>#DIV/0!</v>
      </c>
      <c r="R27" s="10" t="e">
        <f t="shared" si="5"/>
        <v>#DIV/0!</v>
      </c>
      <c r="S27" s="82"/>
    </row>
    <row r="28" spans="1:19">
      <c r="A28" s="15" t="s">
        <v>64</v>
      </c>
      <c r="B28" s="128"/>
      <c r="C28" s="128"/>
      <c r="D28" s="128"/>
      <c r="E28" s="128"/>
      <c r="F28" s="128"/>
      <c r="G28" s="7"/>
      <c r="H28" s="7"/>
      <c r="I28" s="7"/>
      <c r="J28" s="7"/>
      <c r="K28" s="7"/>
      <c r="L28" s="7"/>
      <c r="M28" s="7"/>
      <c r="N28" s="7"/>
      <c r="O28" s="7"/>
      <c r="P28" s="73">
        <f t="shared" si="3"/>
        <v>0</v>
      </c>
      <c r="Q28" s="10" t="e">
        <f t="shared" si="4"/>
        <v>#DIV/0!</v>
      </c>
      <c r="R28" s="10" t="e">
        <f t="shared" si="5"/>
        <v>#DIV/0!</v>
      </c>
      <c r="S28" s="82"/>
    </row>
    <row r="29" spans="1:19">
      <c r="A29" s="15" t="s">
        <v>65</v>
      </c>
      <c r="B29" s="128"/>
      <c r="C29" s="128"/>
      <c r="D29" s="128"/>
      <c r="E29" s="128"/>
      <c r="F29" s="128"/>
      <c r="G29" s="7"/>
      <c r="H29" s="7"/>
      <c r="I29" s="7"/>
      <c r="J29" s="7"/>
      <c r="K29" s="7"/>
      <c r="L29" s="7"/>
      <c r="M29" s="7"/>
      <c r="N29" s="7"/>
      <c r="O29" s="7"/>
      <c r="P29" s="73">
        <f t="shared" si="3"/>
        <v>0</v>
      </c>
      <c r="Q29" s="10" t="e">
        <f t="shared" si="4"/>
        <v>#DIV/0!</v>
      </c>
      <c r="R29" s="10" t="e">
        <f t="shared" si="5"/>
        <v>#DIV/0!</v>
      </c>
      <c r="S29" s="82"/>
    </row>
    <row r="30" spans="1:19">
      <c r="A30" s="15" t="s">
        <v>66</v>
      </c>
      <c r="B30" s="128"/>
      <c r="C30" s="128"/>
      <c r="D30" s="128"/>
      <c r="E30" s="128"/>
      <c r="F30" s="128"/>
      <c r="G30" s="7"/>
      <c r="H30" s="7"/>
      <c r="I30" s="7"/>
      <c r="J30" s="7"/>
      <c r="K30" s="7"/>
      <c r="L30" s="7"/>
      <c r="M30" s="7"/>
      <c r="N30" s="7"/>
      <c r="O30" s="7"/>
      <c r="P30" s="73">
        <f t="shared" si="3"/>
        <v>0</v>
      </c>
      <c r="Q30" s="10" t="e">
        <f t="shared" si="4"/>
        <v>#DIV/0!</v>
      </c>
      <c r="R30" s="10" t="e">
        <f t="shared" si="5"/>
        <v>#DIV/0!</v>
      </c>
      <c r="S30" s="82"/>
    </row>
    <row r="31" spans="1:19">
      <c r="A31" s="16" t="s">
        <v>67</v>
      </c>
      <c r="B31" s="129"/>
      <c r="C31" s="129"/>
      <c r="D31" s="129"/>
      <c r="E31" s="129"/>
      <c r="F31" s="129"/>
      <c r="G31" s="7"/>
      <c r="H31" s="7"/>
      <c r="I31" s="7"/>
      <c r="J31" s="7"/>
      <c r="K31" s="7"/>
      <c r="L31" s="7"/>
      <c r="M31" s="7"/>
      <c r="N31" s="37"/>
      <c r="O31" s="7"/>
      <c r="P31" s="74">
        <f t="shared" si="3"/>
        <v>0</v>
      </c>
      <c r="Q31" s="10" t="e">
        <f t="shared" si="4"/>
        <v>#DIV/0!</v>
      </c>
      <c r="R31" s="10" t="e">
        <f t="shared" si="5"/>
        <v>#DIV/0!</v>
      </c>
      <c r="S31" s="82"/>
    </row>
    <row r="34" spans="1:18">
      <c r="A34" s="67"/>
    </row>
    <row r="35" spans="1:18">
      <c r="A35" s="67" t="s">
        <v>94</v>
      </c>
    </row>
    <row r="37" spans="1:18" ht="48">
      <c r="A37" s="4" t="s">
        <v>27</v>
      </c>
      <c r="B37" s="4" t="s">
        <v>28</v>
      </c>
      <c r="C37" s="125" t="s">
        <v>52</v>
      </c>
      <c r="D37" s="126"/>
      <c r="E37" s="12" t="s">
        <v>30</v>
      </c>
      <c r="F37" s="12" t="s">
        <v>31</v>
      </c>
      <c r="G37" s="4" t="s">
        <v>4</v>
      </c>
      <c r="H37" s="4" t="s">
        <v>16</v>
      </c>
      <c r="I37" s="4" t="s">
        <v>17</v>
      </c>
      <c r="J37" s="4" t="s">
        <v>18</v>
      </c>
      <c r="K37" s="4" t="s">
        <v>19</v>
      </c>
      <c r="L37" s="4" t="s">
        <v>20</v>
      </c>
      <c r="M37" s="4" t="s">
        <v>21</v>
      </c>
      <c r="N37" s="4" t="s">
        <v>22</v>
      </c>
      <c r="O37" s="4" t="s">
        <v>23</v>
      </c>
      <c r="P37" s="9" t="s">
        <v>24</v>
      </c>
      <c r="Q37" s="9" t="s">
        <v>25</v>
      </c>
      <c r="R37" s="9" t="s">
        <v>26</v>
      </c>
    </row>
    <row r="38" spans="1:18">
      <c r="A38" s="13" t="s">
        <v>56</v>
      </c>
      <c r="B38" s="127" t="s">
        <v>68</v>
      </c>
      <c r="C38" s="130" t="s">
        <v>69</v>
      </c>
      <c r="D38" s="127"/>
      <c r="E38" s="127" t="s">
        <v>45</v>
      </c>
      <c r="F38" s="127">
        <v>70</v>
      </c>
      <c r="G38" s="7">
        <v>18.899999999999999</v>
      </c>
      <c r="H38" s="7"/>
      <c r="I38" s="7">
        <v>19.600000000000001</v>
      </c>
      <c r="J38" s="7">
        <v>18.100000000000001</v>
      </c>
      <c r="K38" s="7"/>
      <c r="L38" s="7">
        <v>19.100000000000001</v>
      </c>
      <c r="M38" s="7">
        <v>18.7</v>
      </c>
      <c r="N38" s="7">
        <v>20.5</v>
      </c>
      <c r="O38" s="7">
        <v>21</v>
      </c>
      <c r="P38" s="73">
        <f>MAX(G38:O38)-MIN(G38:O38)</f>
        <v>2.8999999999999986</v>
      </c>
      <c r="Q38" s="10">
        <f>_xlfn.STDEV.S(G38:O38)</f>
        <v>1.0270160197201914</v>
      </c>
      <c r="R38" s="10">
        <f>AVERAGE(G56,O56)</f>
        <v>11.89</v>
      </c>
    </row>
    <row r="39" spans="1:18">
      <c r="A39" s="14" t="s">
        <v>59</v>
      </c>
      <c r="B39" s="128"/>
      <c r="C39" s="128"/>
      <c r="D39" s="128"/>
      <c r="E39" s="128"/>
      <c r="F39" s="128"/>
      <c r="G39" s="7">
        <v>19</v>
      </c>
      <c r="H39" s="7"/>
      <c r="I39" s="7">
        <v>18.899999999999999</v>
      </c>
      <c r="J39" s="7">
        <v>18.3</v>
      </c>
      <c r="K39" s="7">
        <v>20.3</v>
      </c>
      <c r="L39" s="7">
        <v>19.100000000000001</v>
      </c>
      <c r="M39" s="7">
        <v>19.3</v>
      </c>
      <c r="N39" s="7">
        <v>20.399999999999999</v>
      </c>
      <c r="O39" s="7">
        <v>21</v>
      </c>
      <c r="P39" s="73">
        <f t="shared" ref="P39:P46" si="6">MAX(G39:O39)-MIN(G39:O39)</f>
        <v>2.6999999999999993</v>
      </c>
      <c r="Q39" s="10">
        <f t="shared" ref="Q39:Q47" si="7">_xlfn.STDEV.S(G39:O39)</f>
        <v>0.92108243775617427</v>
      </c>
      <c r="R39" s="10">
        <f t="shared" ref="R39:R47" si="8">AVERAGE(G39:O39)</f>
        <v>19.537499999999998</v>
      </c>
    </row>
    <row r="40" spans="1:18">
      <c r="A40" s="14" t="s">
        <v>60</v>
      </c>
      <c r="B40" s="128"/>
      <c r="C40" s="128"/>
      <c r="D40" s="128"/>
      <c r="E40" s="128"/>
      <c r="F40" s="128"/>
      <c r="G40" s="7">
        <v>19.3</v>
      </c>
      <c r="H40" s="7"/>
      <c r="I40" s="7">
        <v>19.3</v>
      </c>
      <c r="J40" s="7">
        <v>18.600000000000001</v>
      </c>
      <c r="K40" s="7"/>
      <c r="L40" s="7">
        <v>19.5</v>
      </c>
      <c r="M40" s="7">
        <v>20</v>
      </c>
      <c r="N40" s="7">
        <v>20.399999999999999</v>
      </c>
      <c r="O40" s="7">
        <v>21.9</v>
      </c>
      <c r="P40" s="73">
        <f t="shared" si="6"/>
        <v>3.2999999999999972</v>
      </c>
      <c r="Q40" s="10">
        <f t="shared" si="7"/>
        <v>1.0659223593632297</v>
      </c>
      <c r="R40" s="10">
        <f t="shared" si="8"/>
        <v>19.857142857142858</v>
      </c>
    </row>
    <row r="41" spans="1:18">
      <c r="A41" s="15" t="s">
        <v>61</v>
      </c>
      <c r="B41" s="128"/>
      <c r="C41" s="128"/>
      <c r="D41" s="128"/>
      <c r="E41" s="128"/>
      <c r="F41" s="128"/>
      <c r="G41" s="7">
        <v>19.600000000000001</v>
      </c>
      <c r="H41" s="7"/>
      <c r="I41" s="7">
        <v>19.7</v>
      </c>
      <c r="J41" s="7">
        <v>19.100000000000001</v>
      </c>
      <c r="K41" s="7"/>
      <c r="L41" s="7">
        <v>19.7</v>
      </c>
      <c r="M41" s="7">
        <v>20.3</v>
      </c>
      <c r="N41" s="7">
        <v>20.3</v>
      </c>
      <c r="O41" s="7">
        <v>22.3</v>
      </c>
      <c r="P41" s="73">
        <f t="shared" si="6"/>
        <v>3.1999999999999993</v>
      </c>
      <c r="Q41" s="10">
        <f t="shared" si="7"/>
        <v>1.0390013520317525</v>
      </c>
      <c r="R41" s="10">
        <f t="shared" si="8"/>
        <v>20.142857142857142</v>
      </c>
    </row>
    <row r="42" spans="1:18">
      <c r="A42" s="15" t="s">
        <v>62</v>
      </c>
      <c r="B42" s="128"/>
      <c r="C42" s="128"/>
      <c r="D42" s="128"/>
      <c r="E42" s="128"/>
      <c r="F42" s="128"/>
      <c r="G42" s="7">
        <v>19.7</v>
      </c>
      <c r="H42" s="7"/>
      <c r="I42" s="7">
        <v>19.8</v>
      </c>
      <c r="J42" s="7">
        <v>19.100000000000001</v>
      </c>
      <c r="K42" s="7"/>
      <c r="L42" s="7">
        <v>19.8</v>
      </c>
      <c r="M42" s="7">
        <v>19.5</v>
      </c>
      <c r="N42" s="7">
        <v>20.5</v>
      </c>
      <c r="O42" s="7">
        <v>22.2</v>
      </c>
      <c r="P42" s="73">
        <f t="shared" si="6"/>
        <v>3.0999999999999979</v>
      </c>
      <c r="Q42" s="10">
        <f t="shared" si="7"/>
        <v>1.0221359521912452</v>
      </c>
      <c r="R42" s="10">
        <f t="shared" si="8"/>
        <v>20.085714285714285</v>
      </c>
    </row>
    <row r="43" spans="1:18">
      <c r="A43" s="15" t="s">
        <v>63</v>
      </c>
      <c r="B43" s="128"/>
      <c r="C43" s="128"/>
      <c r="D43" s="128"/>
      <c r="E43" s="128"/>
      <c r="F43" s="128"/>
      <c r="G43" s="7">
        <v>19.899999999999999</v>
      </c>
      <c r="H43" s="7"/>
      <c r="I43" s="7">
        <v>19.8</v>
      </c>
      <c r="J43" s="7">
        <v>19.3</v>
      </c>
      <c r="K43" s="7"/>
      <c r="L43" s="7">
        <v>20.3</v>
      </c>
      <c r="M43" s="7">
        <v>20.6</v>
      </c>
      <c r="N43" s="7">
        <v>20.399999999999999</v>
      </c>
      <c r="O43" s="7">
        <v>22.4</v>
      </c>
      <c r="P43" s="73">
        <f t="shared" si="6"/>
        <v>3.0999999999999979</v>
      </c>
      <c r="Q43" s="10">
        <f t="shared" si="7"/>
        <v>0.98898697569545224</v>
      </c>
      <c r="R43" s="10">
        <f t="shared" si="8"/>
        <v>20.38571428571429</v>
      </c>
    </row>
    <row r="44" spans="1:18">
      <c r="A44" s="15" t="s">
        <v>64</v>
      </c>
      <c r="B44" s="128"/>
      <c r="C44" s="128"/>
      <c r="D44" s="128"/>
      <c r="E44" s="128"/>
      <c r="F44" s="128"/>
      <c r="G44" s="7">
        <v>20.2</v>
      </c>
      <c r="H44" s="7"/>
      <c r="I44" s="7">
        <v>20.100000000000001</v>
      </c>
      <c r="J44" s="7">
        <v>19.3</v>
      </c>
      <c r="K44" s="7"/>
      <c r="L44" s="7">
        <v>20.3</v>
      </c>
      <c r="M44" s="7">
        <v>20.399999999999999</v>
      </c>
      <c r="N44" s="7">
        <v>20.6</v>
      </c>
      <c r="O44" s="7">
        <v>22.5</v>
      </c>
      <c r="P44" s="73">
        <f t="shared" si="6"/>
        <v>3.1999999999999993</v>
      </c>
      <c r="Q44" s="10">
        <f t="shared" si="7"/>
        <v>0.97882339474250302</v>
      </c>
      <c r="R44" s="10">
        <f t="shared" si="8"/>
        <v>20.485714285714284</v>
      </c>
    </row>
    <row r="45" spans="1:18">
      <c r="A45" s="15" t="s">
        <v>65</v>
      </c>
      <c r="B45" s="128"/>
      <c r="C45" s="128"/>
      <c r="D45" s="128"/>
      <c r="E45" s="128"/>
      <c r="F45" s="128"/>
      <c r="G45" s="7">
        <v>20.6</v>
      </c>
      <c r="H45" s="7"/>
      <c r="I45" s="7">
        <v>20.399999999999999</v>
      </c>
      <c r="J45" s="7">
        <v>19.7</v>
      </c>
      <c r="K45" s="7"/>
      <c r="L45" s="7">
        <v>20.8</v>
      </c>
      <c r="M45" s="7">
        <v>20.6</v>
      </c>
      <c r="N45" s="7">
        <v>20.7</v>
      </c>
      <c r="O45" s="7">
        <v>22.8</v>
      </c>
      <c r="P45" s="73">
        <f t="shared" si="6"/>
        <v>3.1000000000000014</v>
      </c>
      <c r="Q45" s="10">
        <f>_xlfn.STDEV.S(G56:O56)</f>
        <v>1.9869700551341902</v>
      </c>
      <c r="R45" s="10">
        <f t="shared" si="8"/>
        <v>20.8</v>
      </c>
    </row>
    <row r="46" spans="1:18">
      <c r="A46" s="15" t="s">
        <v>66</v>
      </c>
      <c r="B46" s="128"/>
      <c r="C46" s="128"/>
      <c r="D46" s="128"/>
      <c r="E46" s="128"/>
      <c r="F46" s="128"/>
      <c r="G46" s="7">
        <v>20.7</v>
      </c>
      <c r="H46" s="7"/>
      <c r="I46" s="7"/>
      <c r="J46" s="7">
        <v>19.7</v>
      </c>
      <c r="K46" s="7"/>
      <c r="L46" s="7">
        <v>20.8</v>
      </c>
      <c r="M46" s="7">
        <v>20.6</v>
      </c>
      <c r="N46" s="7">
        <v>20.7</v>
      </c>
      <c r="O46" s="7">
        <v>22.9</v>
      </c>
      <c r="P46" s="73">
        <f t="shared" si="6"/>
        <v>3.1999999999999993</v>
      </c>
      <c r="Q46" s="10">
        <f t="shared" si="7"/>
        <v>1.0601886624558854</v>
      </c>
      <c r="R46" s="10">
        <f t="shared" si="8"/>
        <v>20.900000000000002</v>
      </c>
    </row>
    <row r="47" spans="1:18">
      <c r="A47" s="16" t="s">
        <v>67</v>
      </c>
      <c r="B47" s="129"/>
      <c r="C47" s="129"/>
      <c r="D47" s="129"/>
      <c r="E47" s="129"/>
      <c r="F47" s="129"/>
      <c r="G47" s="7">
        <v>20.399999999999999</v>
      </c>
      <c r="H47" s="7"/>
      <c r="I47" s="7">
        <v>20.100000000000001</v>
      </c>
      <c r="J47" s="7">
        <v>19.399999999999999</v>
      </c>
      <c r="K47" s="7">
        <v>21.5</v>
      </c>
      <c r="L47" s="7">
        <v>20.6</v>
      </c>
      <c r="M47" s="7">
        <v>20.5</v>
      </c>
      <c r="N47" s="7">
        <v>20.8</v>
      </c>
      <c r="O47" s="7">
        <v>22.9</v>
      </c>
      <c r="P47" s="74">
        <f>MAX(G47:O47)-MIN(G47:O47)</f>
        <v>3.5</v>
      </c>
      <c r="Q47" s="10">
        <f t="shared" si="7"/>
        <v>1.0443726756834866</v>
      </c>
      <c r="R47" s="10">
        <f t="shared" si="8"/>
        <v>20.775000000000002</v>
      </c>
    </row>
    <row r="53" spans="1:20">
      <c r="A53" s="67" t="s">
        <v>100</v>
      </c>
    </row>
    <row r="55" spans="1:20" ht="48">
      <c r="A55" s="4" t="s">
        <v>27</v>
      </c>
      <c r="B55" s="4" t="s">
        <v>28</v>
      </c>
      <c r="C55" s="125" t="s">
        <v>52</v>
      </c>
      <c r="D55" s="126"/>
      <c r="E55" s="12" t="s">
        <v>30</v>
      </c>
      <c r="F55" s="12" t="s">
        <v>31</v>
      </c>
      <c r="G55" s="4" t="s">
        <v>4</v>
      </c>
      <c r="H55" s="4" t="s">
        <v>16</v>
      </c>
      <c r="I55" s="4" t="s">
        <v>17</v>
      </c>
      <c r="J55" s="4" t="s">
        <v>18</v>
      </c>
      <c r="K55" s="4" t="s">
        <v>19</v>
      </c>
      <c r="L55" s="4" t="s">
        <v>20</v>
      </c>
      <c r="M55" s="4" t="s">
        <v>21</v>
      </c>
      <c r="N55" s="4" t="s">
        <v>22</v>
      </c>
      <c r="O55" s="4" t="s">
        <v>23</v>
      </c>
      <c r="P55" s="9" t="s">
        <v>24</v>
      </c>
      <c r="Q55" s="9" t="s">
        <v>25</v>
      </c>
      <c r="R55" s="9" t="s">
        <v>26</v>
      </c>
      <c r="S55" s="11" t="s">
        <v>49</v>
      </c>
      <c r="T55" s="11" t="s">
        <v>11</v>
      </c>
    </row>
    <row r="56" spans="1:20">
      <c r="A56" s="13" t="s">
        <v>56</v>
      </c>
      <c r="B56" s="127" t="s">
        <v>57</v>
      </c>
      <c r="C56" s="127" t="s">
        <v>58</v>
      </c>
      <c r="D56" s="127"/>
      <c r="E56" s="127" t="s">
        <v>38</v>
      </c>
      <c r="F56" s="127">
        <v>70</v>
      </c>
      <c r="G56" s="7"/>
      <c r="H56" s="7"/>
      <c r="I56" s="7"/>
      <c r="J56" s="7"/>
      <c r="K56" s="7"/>
      <c r="L56" s="7"/>
      <c r="M56" s="7"/>
      <c r="N56" s="7">
        <v>14.7</v>
      </c>
      <c r="O56" s="7">
        <v>11.89</v>
      </c>
      <c r="P56" s="73">
        <f xml:space="preserve"> MAX(G56:O56)-MIN(G56:O56)</f>
        <v>2.8099999999999987</v>
      </c>
      <c r="Q56" s="10">
        <f>_xlfn.STDEV.S(G56:O56)</f>
        <v>1.9869700551341902</v>
      </c>
      <c r="R56" s="10">
        <f>AVERAGE(G56:O56)</f>
        <v>13.295</v>
      </c>
      <c r="S56" s="76">
        <v>0.8</v>
      </c>
      <c r="T56" s="78">
        <f>R56+S56</f>
        <v>14.095000000000001</v>
      </c>
    </row>
    <row r="57" spans="1:20">
      <c r="A57" s="14" t="s">
        <v>59</v>
      </c>
      <c r="B57" s="128"/>
      <c r="C57" s="128"/>
      <c r="D57" s="128"/>
      <c r="E57" s="128"/>
      <c r="F57" s="128"/>
      <c r="G57" s="7"/>
      <c r="H57" s="7"/>
      <c r="I57" s="7"/>
      <c r="J57" s="7"/>
      <c r="K57" s="7"/>
      <c r="L57" s="7"/>
      <c r="M57" s="7"/>
      <c r="N57" s="7">
        <v>15</v>
      </c>
      <c r="O57" s="7">
        <v>11.86</v>
      </c>
      <c r="P57" s="73">
        <f t="shared" ref="P57:P65" si="9" xml:space="preserve"> MAX(G57:O57)-MIN(G57:O57)</f>
        <v>3.1400000000000006</v>
      </c>
      <c r="Q57" s="10">
        <f t="shared" ref="Q57:Q65" si="10">_xlfn.STDEV.S(G57:O57)</f>
        <v>2.2203152929257466</v>
      </c>
      <c r="R57" s="10">
        <f t="shared" ref="R57:R65" si="11">AVERAGE(G57:O57)</f>
        <v>13.43</v>
      </c>
      <c r="S57" s="77">
        <v>0.8</v>
      </c>
      <c r="T57" s="78">
        <f>R57+S57</f>
        <v>14.23</v>
      </c>
    </row>
    <row r="58" spans="1:20">
      <c r="A58" s="14" t="s">
        <v>60</v>
      </c>
      <c r="B58" s="128"/>
      <c r="C58" s="128"/>
      <c r="D58" s="128"/>
      <c r="E58" s="128"/>
      <c r="F58" s="128"/>
      <c r="G58" s="7"/>
      <c r="H58" s="7"/>
      <c r="I58" s="7"/>
      <c r="J58" s="7"/>
      <c r="K58" s="7"/>
      <c r="L58" s="7"/>
      <c r="M58" s="7"/>
      <c r="N58" s="7">
        <v>14.9</v>
      </c>
      <c r="O58" s="7">
        <v>12.11</v>
      </c>
      <c r="P58" s="73">
        <f t="shared" si="9"/>
        <v>2.7900000000000009</v>
      </c>
      <c r="Q58" s="10">
        <f t="shared" si="10"/>
        <v>1.9728279195104779</v>
      </c>
      <c r="R58" s="10">
        <f t="shared" si="11"/>
        <v>13.504999999999999</v>
      </c>
      <c r="S58" s="76">
        <v>0.8</v>
      </c>
      <c r="T58" s="78">
        <f t="shared" ref="T58:T65" si="12">R58+S58</f>
        <v>14.305</v>
      </c>
    </row>
    <row r="59" spans="1:20">
      <c r="A59" s="15" t="s">
        <v>61</v>
      </c>
      <c r="B59" s="128"/>
      <c r="C59" s="128"/>
      <c r="D59" s="128"/>
      <c r="E59" s="128"/>
      <c r="F59" s="128"/>
      <c r="G59" s="7"/>
      <c r="H59" s="7"/>
      <c r="I59" s="7"/>
      <c r="J59" s="7"/>
      <c r="K59" s="7"/>
      <c r="L59" s="7"/>
      <c r="M59" s="7"/>
      <c r="N59" s="7">
        <v>14.8</v>
      </c>
      <c r="O59" s="7">
        <v>12.3</v>
      </c>
      <c r="P59" s="73">
        <f t="shared" si="9"/>
        <v>2.5</v>
      </c>
      <c r="Q59" s="10">
        <f t="shared" si="10"/>
        <v>1.7677669529663689</v>
      </c>
      <c r="R59" s="10">
        <f t="shared" si="11"/>
        <v>13.55</v>
      </c>
      <c r="S59" s="77">
        <v>0.8</v>
      </c>
      <c r="T59" s="78">
        <f t="shared" si="12"/>
        <v>14.350000000000001</v>
      </c>
    </row>
    <row r="60" spans="1:20">
      <c r="A60" s="15" t="s">
        <v>62</v>
      </c>
      <c r="B60" s="128"/>
      <c r="C60" s="128"/>
      <c r="D60" s="128"/>
      <c r="E60" s="128"/>
      <c r="F60" s="128"/>
      <c r="G60" s="7"/>
      <c r="H60" s="7"/>
      <c r="I60" s="7"/>
      <c r="J60" s="7"/>
      <c r="K60" s="7"/>
      <c r="L60" s="7"/>
      <c r="M60" s="7"/>
      <c r="N60" s="7">
        <v>14.8</v>
      </c>
      <c r="O60" s="7">
        <v>12.13</v>
      </c>
      <c r="P60" s="73">
        <f t="shared" si="9"/>
        <v>2.67</v>
      </c>
      <c r="Q60" s="10">
        <f t="shared" si="10"/>
        <v>1.8879751057680818</v>
      </c>
      <c r="R60" s="10">
        <f t="shared" si="11"/>
        <v>13.465</v>
      </c>
      <c r="S60" s="76">
        <v>0.8</v>
      </c>
      <c r="T60" s="78">
        <f t="shared" si="12"/>
        <v>14.265000000000001</v>
      </c>
    </row>
    <row r="61" spans="1:20">
      <c r="A61" s="15" t="s">
        <v>63</v>
      </c>
      <c r="B61" s="128"/>
      <c r="C61" s="128"/>
      <c r="D61" s="128"/>
      <c r="E61" s="128"/>
      <c r="F61" s="128"/>
      <c r="G61" s="7"/>
      <c r="H61" s="7"/>
      <c r="I61" s="7"/>
      <c r="J61" s="7"/>
      <c r="K61" s="7"/>
      <c r="L61" s="7"/>
      <c r="M61" s="7"/>
      <c r="N61" s="7">
        <v>14.8</v>
      </c>
      <c r="O61" s="7">
        <v>12.14</v>
      </c>
      <c r="P61" s="73">
        <f t="shared" si="9"/>
        <v>2.66</v>
      </c>
      <c r="Q61" s="10">
        <f t="shared" si="10"/>
        <v>1.8809040379562165</v>
      </c>
      <c r="R61" s="10">
        <f t="shared" si="11"/>
        <v>13.47</v>
      </c>
      <c r="S61" s="77">
        <v>0.8</v>
      </c>
      <c r="T61" s="78">
        <f t="shared" si="12"/>
        <v>14.270000000000001</v>
      </c>
    </row>
    <row r="62" spans="1:20">
      <c r="A62" s="15" t="s">
        <v>64</v>
      </c>
      <c r="B62" s="128"/>
      <c r="C62" s="128"/>
      <c r="D62" s="128"/>
      <c r="E62" s="128"/>
      <c r="F62" s="128"/>
      <c r="G62" s="7"/>
      <c r="H62" s="7"/>
      <c r="I62" s="7"/>
      <c r="J62" s="7"/>
      <c r="K62" s="7"/>
      <c r="L62" s="7"/>
      <c r="M62" s="7"/>
      <c r="N62" s="7">
        <v>14.9</v>
      </c>
      <c r="O62" s="7">
        <v>12.13</v>
      </c>
      <c r="P62" s="73">
        <f t="shared" si="9"/>
        <v>2.7699999999999996</v>
      </c>
      <c r="Q62" s="10">
        <f t="shared" si="10"/>
        <v>1.9586857838867546</v>
      </c>
      <c r="R62" s="10">
        <f t="shared" si="11"/>
        <v>13.515000000000001</v>
      </c>
      <c r="S62" s="76">
        <v>0.8</v>
      </c>
      <c r="T62" s="78">
        <f t="shared" si="12"/>
        <v>14.315000000000001</v>
      </c>
    </row>
    <row r="63" spans="1:20">
      <c r="A63" s="15" t="s">
        <v>65</v>
      </c>
      <c r="B63" s="128"/>
      <c r="C63" s="128"/>
      <c r="D63" s="128"/>
      <c r="E63" s="128"/>
      <c r="F63" s="128"/>
      <c r="G63" s="7"/>
      <c r="H63" s="7"/>
      <c r="I63" s="7"/>
      <c r="J63" s="7"/>
      <c r="K63" s="7"/>
      <c r="L63" s="7"/>
      <c r="M63" s="7"/>
      <c r="N63" s="7">
        <v>14.8</v>
      </c>
      <c r="O63" s="7">
        <v>12.51</v>
      </c>
      <c r="P63" s="73">
        <f t="shared" si="9"/>
        <v>2.2900000000000009</v>
      </c>
      <c r="Q63" s="10">
        <f t="shared" si="10"/>
        <v>1.6192745289171944</v>
      </c>
      <c r="R63" s="10">
        <f t="shared" si="11"/>
        <v>13.655000000000001</v>
      </c>
      <c r="S63" s="77">
        <v>0.8</v>
      </c>
      <c r="T63" s="78">
        <f t="shared" si="12"/>
        <v>14.455000000000002</v>
      </c>
    </row>
    <row r="64" spans="1:20">
      <c r="A64" s="15" t="s">
        <v>66</v>
      </c>
      <c r="B64" s="128"/>
      <c r="C64" s="128"/>
      <c r="D64" s="128"/>
      <c r="E64" s="128"/>
      <c r="F64" s="128"/>
      <c r="G64" s="7"/>
      <c r="H64" s="7"/>
      <c r="I64" s="7"/>
      <c r="J64" s="7"/>
      <c r="K64" s="7"/>
      <c r="L64" s="7"/>
      <c r="M64" s="7"/>
      <c r="N64" s="7">
        <v>14.8</v>
      </c>
      <c r="O64" s="7">
        <v>12.41</v>
      </c>
      <c r="P64" s="73">
        <f t="shared" si="9"/>
        <v>2.3900000000000006</v>
      </c>
      <c r="Q64" s="10">
        <f t="shared" si="10"/>
        <v>1.689985207035849</v>
      </c>
      <c r="R64" s="10">
        <f t="shared" si="11"/>
        <v>13.605</v>
      </c>
      <c r="S64" s="76">
        <v>0.8</v>
      </c>
      <c r="T64" s="78">
        <f t="shared" si="12"/>
        <v>14.405000000000001</v>
      </c>
    </row>
    <row r="65" spans="1:20">
      <c r="A65" s="16" t="s">
        <v>67</v>
      </c>
      <c r="B65" s="129"/>
      <c r="C65" s="129"/>
      <c r="D65" s="129"/>
      <c r="E65" s="129"/>
      <c r="F65" s="129"/>
      <c r="G65" s="7"/>
      <c r="H65" s="7"/>
      <c r="I65" s="7"/>
      <c r="J65" s="7"/>
      <c r="K65" s="7"/>
      <c r="L65" s="7"/>
      <c r="M65" s="7"/>
      <c r="N65" s="37">
        <v>14.9</v>
      </c>
      <c r="O65" s="7">
        <v>12.36</v>
      </c>
      <c r="P65" s="74">
        <f t="shared" si="9"/>
        <v>2.5400000000000009</v>
      </c>
      <c r="Q65" s="10">
        <f t="shared" si="10"/>
        <v>1.7960512242138313</v>
      </c>
      <c r="R65" s="10">
        <f t="shared" si="11"/>
        <v>13.629999999999999</v>
      </c>
      <c r="S65" s="77">
        <v>0.8</v>
      </c>
      <c r="T65" s="78">
        <f t="shared" si="12"/>
        <v>14.43</v>
      </c>
    </row>
    <row r="69" spans="1:20">
      <c r="A69" s="67" t="s">
        <v>102</v>
      </c>
    </row>
    <row r="71" spans="1:20" ht="48">
      <c r="A71" s="4" t="s">
        <v>27</v>
      </c>
      <c r="B71" s="4" t="s">
        <v>28</v>
      </c>
      <c r="C71" s="125" t="s">
        <v>52</v>
      </c>
      <c r="D71" s="126"/>
      <c r="E71" s="12" t="s">
        <v>30</v>
      </c>
      <c r="F71" s="12" t="s">
        <v>31</v>
      </c>
      <c r="G71" s="4" t="s">
        <v>4</v>
      </c>
      <c r="H71" s="4" t="s">
        <v>16</v>
      </c>
      <c r="I71" s="4" t="s">
        <v>17</v>
      </c>
      <c r="J71" s="4" t="s">
        <v>18</v>
      </c>
      <c r="K71" s="4" t="s">
        <v>19</v>
      </c>
      <c r="L71" s="4" t="s">
        <v>20</v>
      </c>
      <c r="M71" s="4" t="s">
        <v>21</v>
      </c>
      <c r="N71" s="4" t="s">
        <v>22</v>
      </c>
      <c r="O71" s="4" t="s">
        <v>23</v>
      </c>
      <c r="P71" s="9" t="s">
        <v>24</v>
      </c>
      <c r="Q71" s="9" t="s">
        <v>25</v>
      </c>
      <c r="R71" s="9" t="s">
        <v>26</v>
      </c>
      <c r="S71" s="11" t="s">
        <v>49</v>
      </c>
      <c r="T71" s="11" t="s">
        <v>11</v>
      </c>
    </row>
    <row r="72" spans="1:20">
      <c r="A72" s="13" t="s">
        <v>56</v>
      </c>
      <c r="B72" s="127" t="s">
        <v>57</v>
      </c>
      <c r="C72" s="127" t="s">
        <v>58</v>
      </c>
      <c r="D72" s="127"/>
      <c r="E72" s="127" t="s">
        <v>38</v>
      </c>
      <c r="F72" s="127">
        <v>70</v>
      </c>
      <c r="G72" s="7"/>
      <c r="H72" s="7"/>
      <c r="I72" s="7"/>
      <c r="J72" s="7"/>
      <c r="K72" s="7"/>
      <c r="L72" s="7"/>
      <c r="M72" s="7"/>
      <c r="N72" s="7"/>
      <c r="O72" s="7"/>
      <c r="P72" s="73">
        <f xml:space="preserve"> MAX(G72:O72)-MIN(G72:O72)</f>
        <v>0</v>
      </c>
      <c r="Q72" s="10" t="e">
        <f>_xlfn.STDEV.S(G72:O72)</f>
        <v>#DIV/0!</v>
      </c>
      <c r="R72" s="10" t="e">
        <f>AVERAGE(G72:O72)</f>
        <v>#DIV/0!</v>
      </c>
      <c r="S72" s="76">
        <v>0.8</v>
      </c>
      <c r="T72" s="78" t="e">
        <f>R72+S72</f>
        <v>#DIV/0!</v>
      </c>
    </row>
    <row r="73" spans="1:20">
      <c r="A73" s="14" t="s">
        <v>59</v>
      </c>
      <c r="B73" s="128"/>
      <c r="C73" s="128"/>
      <c r="D73" s="128"/>
      <c r="E73" s="128"/>
      <c r="F73" s="128"/>
      <c r="G73" s="7"/>
      <c r="H73" s="7"/>
      <c r="I73" s="7"/>
      <c r="J73" s="7"/>
      <c r="K73" s="7"/>
      <c r="L73" s="7"/>
      <c r="M73" s="7"/>
      <c r="N73" s="7"/>
      <c r="O73" s="7"/>
      <c r="P73" s="73">
        <f t="shared" ref="P73:P81" si="13" xml:space="preserve"> MAX(G73:O73)-MIN(G73:O73)</f>
        <v>0</v>
      </c>
      <c r="Q73" s="10" t="e">
        <f t="shared" ref="Q73:Q81" si="14">_xlfn.STDEV.S(G73:O73)</f>
        <v>#DIV/0!</v>
      </c>
      <c r="R73" s="10" t="e">
        <f t="shared" ref="R73:R81" si="15">AVERAGE(G73:O73)</f>
        <v>#DIV/0!</v>
      </c>
      <c r="S73" s="77">
        <v>0.8</v>
      </c>
      <c r="T73" s="78" t="e">
        <f>R73+S73</f>
        <v>#DIV/0!</v>
      </c>
    </row>
    <row r="74" spans="1:20">
      <c r="A74" s="14" t="s">
        <v>60</v>
      </c>
      <c r="B74" s="128"/>
      <c r="C74" s="128"/>
      <c r="D74" s="128"/>
      <c r="E74" s="128"/>
      <c r="F74" s="128"/>
      <c r="G74" s="7"/>
      <c r="H74" s="7"/>
      <c r="I74" s="7"/>
      <c r="J74" s="7"/>
      <c r="K74" s="7"/>
      <c r="L74" s="7"/>
      <c r="M74" s="7"/>
      <c r="N74" s="7"/>
      <c r="O74" s="7"/>
      <c r="P74" s="73">
        <f t="shared" si="13"/>
        <v>0</v>
      </c>
      <c r="Q74" s="10" t="e">
        <f t="shared" si="14"/>
        <v>#DIV/0!</v>
      </c>
      <c r="R74" s="10" t="e">
        <f t="shared" si="15"/>
        <v>#DIV/0!</v>
      </c>
      <c r="S74" s="76">
        <v>0.8</v>
      </c>
      <c r="T74" s="78" t="e">
        <f t="shared" ref="T74:T81" si="16">R74+S74</f>
        <v>#DIV/0!</v>
      </c>
    </row>
    <row r="75" spans="1:20">
      <c r="A75" s="15" t="s">
        <v>61</v>
      </c>
      <c r="B75" s="128"/>
      <c r="C75" s="128"/>
      <c r="D75" s="128"/>
      <c r="E75" s="128"/>
      <c r="F75" s="128"/>
      <c r="G75" s="7"/>
      <c r="H75" s="7"/>
      <c r="I75" s="7"/>
      <c r="J75" s="7"/>
      <c r="K75" s="7"/>
      <c r="L75" s="7"/>
      <c r="M75" s="7"/>
      <c r="N75" s="7"/>
      <c r="O75" s="7"/>
      <c r="P75" s="73">
        <f t="shared" si="13"/>
        <v>0</v>
      </c>
      <c r="Q75" s="10" t="e">
        <f t="shared" si="14"/>
        <v>#DIV/0!</v>
      </c>
      <c r="R75" s="10" t="e">
        <f t="shared" si="15"/>
        <v>#DIV/0!</v>
      </c>
      <c r="S75" s="77">
        <v>0.8</v>
      </c>
      <c r="T75" s="78" t="e">
        <f t="shared" si="16"/>
        <v>#DIV/0!</v>
      </c>
    </row>
    <row r="76" spans="1:20">
      <c r="A76" s="15" t="s">
        <v>62</v>
      </c>
      <c r="B76" s="128"/>
      <c r="C76" s="128"/>
      <c r="D76" s="128"/>
      <c r="E76" s="128"/>
      <c r="F76" s="128"/>
      <c r="G76" s="7"/>
      <c r="H76" s="7"/>
      <c r="I76" s="7"/>
      <c r="J76" s="7"/>
      <c r="K76" s="7"/>
      <c r="L76" s="7"/>
      <c r="M76" s="7"/>
      <c r="N76" s="7"/>
      <c r="O76" s="7"/>
      <c r="P76" s="73">
        <f t="shared" si="13"/>
        <v>0</v>
      </c>
      <c r="Q76" s="10" t="e">
        <f t="shared" si="14"/>
        <v>#DIV/0!</v>
      </c>
      <c r="R76" s="10" t="e">
        <f t="shared" si="15"/>
        <v>#DIV/0!</v>
      </c>
      <c r="S76" s="76">
        <v>0.8</v>
      </c>
      <c r="T76" s="78" t="e">
        <f t="shared" si="16"/>
        <v>#DIV/0!</v>
      </c>
    </row>
    <row r="77" spans="1:20">
      <c r="A77" s="15" t="s">
        <v>63</v>
      </c>
      <c r="B77" s="128"/>
      <c r="C77" s="128"/>
      <c r="D77" s="128"/>
      <c r="E77" s="128"/>
      <c r="F77" s="128"/>
      <c r="G77" s="7"/>
      <c r="H77" s="7"/>
      <c r="I77" s="7"/>
      <c r="J77" s="7"/>
      <c r="K77" s="7"/>
      <c r="L77" s="7"/>
      <c r="M77" s="7"/>
      <c r="N77" s="7"/>
      <c r="O77" s="7"/>
      <c r="P77" s="73">
        <f t="shared" si="13"/>
        <v>0</v>
      </c>
      <c r="Q77" s="10" t="e">
        <f t="shared" si="14"/>
        <v>#DIV/0!</v>
      </c>
      <c r="R77" s="10" t="e">
        <f t="shared" si="15"/>
        <v>#DIV/0!</v>
      </c>
      <c r="S77" s="77">
        <v>0.8</v>
      </c>
      <c r="T77" s="78" t="e">
        <f t="shared" si="16"/>
        <v>#DIV/0!</v>
      </c>
    </row>
    <row r="78" spans="1:20">
      <c r="A78" s="15" t="s">
        <v>64</v>
      </c>
      <c r="B78" s="128"/>
      <c r="C78" s="128"/>
      <c r="D78" s="128"/>
      <c r="E78" s="128"/>
      <c r="F78" s="128"/>
      <c r="G78" s="7"/>
      <c r="H78" s="7"/>
      <c r="I78" s="7"/>
      <c r="J78" s="7"/>
      <c r="K78" s="7"/>
      <c r="L78" s="7"/>
      <c r="M78" s="7"/>
      <c r="N78" s="7"/>
      <c r="O78" s="7"/>
      <c r="P78" s="73">
        <f t="shared" si="13"/>
        <v>0</v>
      </c>
      <c r="Q78" s="10" t="e">
        <f t="shared" si="14"/>
        <v>#DIV/0!</v>
      </c>
      <c r="R78" s="10" t="e">
        <f t="shared" si="15"/>
        <v>#DIV/0!</v>
      </c>
      <c r="S78" s="76">
        <v>0.8</v>
      </c>
      <c r="T78" s="78" t="e">
        <f t="shared" si="16"/>
        <v>#DIV/0!</v>
      </c>
    </row>
    <row r="79" spans="1:20">
      <c r="A79" s="15" t="s">
        <v>65</v>
      </c>
      <c r="B79" s="128"/>
      <c r="C79" s="128"/>
      <c r="D79" s="128"/>
      <c r="E79" s="128"/>
      <c r="F79" s="128"/>
      <c r="G79" s="7"/>
      <c r="H79" s="7"/>
      <c r="I79" s="7"/>
      <c r="J79" s="7"/>
      <c r="K79" s="7"/>
      <c r="L79" s="7"/>
      <c r="M79" s="7"/>
      <c r="N79" s="7"/>
      <c r="O79" s="7"/>
      <c r="P79" s="73">
        <f t="shared" si="13"/>
        <v>0</v>
      </c>
      <c r="Q79" s="10" t="e">
        <f t="shared" si="14"/>
        <v>#DIV/0!</v>
      </c>
      <c r="R79" s="10" t="e">
        <f t="shared" si="15"/>
        <v>#DIV/0!</v>
      </c>
      <c r="S79" s="77">
        <v>0.8</v>
      </c>
      <c r="T79" s="78" t="e">
        <f t="shared" si="16"/>
        <v>#DIV/0!</v>
      </c>
    </row>
    <row r="80" spans="1:20">
      <c r="A80" s="15" t="s">
        <v>66</v>
      </c>
      <c r="B80" s="128"/>
      <c r="C80" s="128"/>
      <c r="D80" s="128"/>
      <c r="E80" s="128"/>
      <c r="F80" s="128"/>
      <c r="G80" s="7"/>
      <c r="H80" s="7"/>
      <c r="I80" s="7"/>
      <c r="J80" s="7"/>
      <c r="K80" s="7"/>
      <c r="L80" s="7"/>
      <c r="M80" s="7"/>
      <c r="N80" s="7"/>
      <c r="O80" s="7"/>
      <c r="P80" s="73">
        <f t="shared" si="13"/>
        <v>0</v>
      </c>
      <c r="Q80" s="10" t="e">
        <f t="shared" si="14"/>
        <v>#DIV/0!</v>
      </c>
      <c r="R80" s="10" t="e">
        <f t="shared" si="15"/>
        <v>#DIV/0!</v>
      </c>
      <c r="S80" s="76">
        <v>0.8</v>
      </c>
      <c r="T80" s="78" t="e">
        <f t="shared" si="16"/>
        <v>#DIV/0!</v>
      </c>
    </row>
    <row r="81" spans="1:20">
      <c r="A81" s="16" t="s">
        <v>67</v>
      </c>
      <c r="B81" s="129"/>
      <c r="C81" s="129"/>
      <c r="D81" s="129"/>
      <c r="E81" s="129"/>
      <c r="F81" s="129"/>
      <c r="G81" s="7"/>
      <c r="H81" s="7"/>
      <c r="I81" s="7"/>
      <c r="J81" s="7"/>
      <c r="K81" s="7"/>
      <c r="L81" s="7"/>
      <c r="M81" s="7"/>
      <c r="N81" s="37"/>
      <c r="O81" s="7"/>
      <c r="P81" s="74">
        <f t="shared" si="13"/>
        <v>0</v>
      </c>
      <c r="Q81" s="10" t="e">
        <f t="shared" si="14"/>
        <v>#DIV/0!</v>
      </c>
      <c r="R81" s="10" t="e">
        <f t="shared" si="15"/>
        <v>#DIV/0!</v>
      </c>
      <c r="S81" s="77">
        <v>0.8</v>
      </c>
      <c r="T81" s="78" t="e">
        <f t="shared" si="16"/>
        <v>#DIV/0!</v>
      </c>
    </row>
    <row r="85" spans="1:20">
      <c r="A85" s="67" t="s">
        <v>101</v>
      </c>
    </row>
    <row r="87" spans="1:20" ht="48">
      <c r="A87" s="4" t="s">
        <v>27</v>
      </c>
      <c r="B87" s="4" t="s">
        <v>28</v>
      </c>
      <c r="C87" s="125" t="s">
        <v>52</v>
      </c>
      <c r="D87" s="126"/>
      <c r="E87" s="12" t="s">
        <v>30</v>
      </c>
      <c r="F87" s="12" t="s">
        <v>31</v>
      </c>
      <c r="G87" s="4" t="s">
        <v>4</v>
      </c>
      <c r="H87" s="4" t="s">
        <v>16</v>
      </c>
      <c r="I87" s="4" t="s">
        <v>17</v>
      </c>
      <c r="J87" s="4" t="s">
        <v>18</v>
      </c>
      <c r="K87" s="4" t="s">
        <v>19</v>
      </c>
      <c r="L87" s="4" t="s">
        <v>20</v>
      </c>
      <c r="M87" s="4" t="s">
        <v>21</v>
      </c>
      <c r="N87" s="4" t="s">
        <v>22</v>
      </c>
      <c r="O87" s="4" t="s">
        <v>23</v>
      </c>
      <c r="P87" s="9" t="s">
        <v>24</v>
      </c>
      <c r="Q87" s="9" t="s">
        <v>25</v>
      </c>
      <c r="R87" s="9" t="s">
        <v>26</v>
      </c>
      <c r="S87" s="11" t="s">
        <v>49</v>
      </c>
      <c r="T87" s="11" t="s">
        <v>11</v>
      </c>
    </row>
    <row r="88" spans="1:20">
      <c r="A88" s="13" t="s">
        <v>56</v>
      </c>
      <c r="B88" s="127" t="s">
        <v>68</v>
      </c>
      <c r="C88" s="130" t="s">
        <v>69</v>
      </c>
      <c r="D88" s="127"/>
      <c r="E88" s="127" t="s">
        <v>45</v>
      </c>
      <c r="F88" s="127">
        <v>70</v>
      </c>
      <c r="G88" s="7"/>
      <c r="H88" s="7"/>
      <c r="I88" s="7"/>
      <c r="J88" s="7"/>
      <c r="K88" s="7"/>
      <c r="L88" s="7"/>
      <c r="M88" s="7"/>
      <c r="N88" s="7">
        <v>23</v>
      </c>
      <c r="O88" s="7">
        <v>23</v>
      </c>
      <c r="P88" s="73">
        <f>MAX(G88:O88)-MIN(G88:O88)</f>
        <v>0</v>
      </c>
      <c r="Q88" s="75">
        <f>_xlfn.STDEV.S(G88:O88)</f>
        <v>0</v>
      </c>
      <c r="R88" s="10">
        <f>AVERAGE(G88:O88)</f>
        <v>23</v>
      </c>
      <c r="S88" s="76">
        <v>0.8</v>
      </c>
      <c r="T88" s="78">
        <f>R88+S88</f>
        <v>23.8</v>
      </c>
    </row>
    <row r="89" spans="1:20">
      <c r="A89" s="14" t="s">
        <v>59</v>
      </c>
      <c r="B89" s="128"/>
      <c r="C89" s="128"/>
      <c r="D89" s="128"/>
      <c r="E89" s="128"/>
      <c r="F89" s="128"/>
      <c r="G89" s="7"/>
      <c r="H89" s="7"/>
      <c r="I89" s="7"/>
      <c r="J89" s="7"/>
      <c r="K89" s="7"/>
      <c r="L89" s="7"/>
      <c r="M89" s="7"/>
      <c r="N89" s="7">
        <v>22.9</v>
      </c>
      <c r="O89" s="7">
        <v>23</v>
      </c>
      <c r="P89" s="73">
        <f t="shared" ref="P89:P97" si="17">MAX(G89:O89)-MIN(G89:O89)</f>
        <v>0.10000000000000142</v>
      </c>
      <c r="Q89" s="75">
        <f t="shared" ref="Q89:Q97" si="18">_xlfn.STDEV.S(G89:O89)</f>
        <v>7.0710678118655765E-2</v>
      </c>
      <c r="R89" s="10">
        <f t="shared" ref="R89:R97" si="19">AVERAGE(G89:O89)</f>
        <v>22.95</v>
      </c>
      <c r="S89" s="77">
        <v>0.8</v>
      </c>
      <c r="T89" s="78">
        <f>R89+S89</f>
        <v>23.75</v>
      </c>
    </row>
    <row r="90" spans="1:20">
      <c r="A90" s="14" t="s">
        <v>60</v>
      </c>
      <c r="B90" s="128"/>
      <c r="C90" s="128"/>
      <c r="D90" s="128"/>
      <c r="E90" s="128"/>
      <c r="F90" s="128"/>
      <c r="G90" s="7"/>
      <c r="H90" s="7"/>
      <c r="I90" s="7"/>
      <c r="J90" s="7"/>
      <c r="K90" s="7"/>
      <c r="L90" s="7"/>
      <c r="M90" s="7"/>
      <c r="N90" s="7">
        <v>22.9</v>
      </c>
      <c r="O90" s="7">
        <v>23.9</v>
      </c>
      <c r="P90" s="73">
        <f t="shared" si="17"/>
        <v>1</v>
      </c>
      <c r="Q90" s="75">
        <f t="shared" si="18"/>
        <v>0.70710678118654757</v>
      </c>
      <c r="R90" s="10">
        <f t="shared" si="19"/>
        <v>23.4</v>
      </c>
      <c r="S90" s="76">
        <v>0.8</v>
      </c>
      <c r="T90" s="78">
        <f t="shared" ref="T90:T97" si="20">R90+S90</f>
        <v>24.2</v>
      </c>
    </row>
    <row r="91" spans="1:20">
      <c r="A91" s="15" t="s">
        <v>61</v>
      </c>
      <c r="B91" s="128"/>
      <c r="C91" s="128"/>
      <c r="D91" s="128"/>
      <c r="E91" s="128"/>
      <c r="F91" s="128"/>
      <c r="G91" s="7"/>
      <c r="H91" s="7"/>
      <c r="I91" s="7"/>
      <c r="J91" s="7"/>
      <c r="K91" s="7"/>
      <c r="L91" s="7"/>
      <c r="M91" s="7"/>
      <c r="N91" s="7">
        <v>22.8</v>
      </c>
      <c r="O91" s="7">
        <v>24.3</v>
      </c>
      <c r="P91" s="73">
        <f t="shared" si="17"/>
        <v>1.5</v>
      </c>
      <c r="Q91" s="75">
        <f t="shared" si="18"/>
        <v>1.0606601717798212</v>
      </c>
      <c r="R91" s="10">
        <f t="shared" si="19"/>
        <v>23.55</v>
      </c>
      <c r="S91" s="77">
        <v>0.8</v>
      </c>
      <c r="T91" s="78">
        <f t="shared" si="20"/>
        <v>24.35</v>
      </c>
    </row>
    <row r="92" spans="1:20">
      <c r="A92" s="15" t="s">
        <v>62</v>
      </c>
      <c r="B92" s="128"/>
      <c r="C92" s="128"/>
      <c r="D92" s="128"/>
      <c r="E92" s="128"/>
      <c r="F92" s="128"/>
      <c r="G92" s="7"/>
      <c r="H92" s="7"/>
      <c r="I92" s="7"/>
      <c r="J92" s="7"/>
      <c r="K92" s="7"/>
      <c r="L92" s="7"/>
      <c r="M92" s="7"/>
      <c r="N92" s="7">
        <v>23</v>
      </c>
      <c r="O92" s="7">
        <v>24.2</v>
      </c>
      <c r="P92" s="73">
        <f t="shared" si="17"/>
        <v>1.1999999999999993</v>
      </c>
      <c r="Q92" s="75">
        <f t="shared" si="18"/>
        <v>0.84852813742385647</v>
      </c>
      <c r="R92" s="10">
        <f t="shared" si="19"/>
        <v>23.6</v>
      </c>
      <c r="S92" s="76">
        <v>0.8</v>
      </c>
      <c r="T92" s="78">
        <f t="shared" si="20"/>
        <v>24.400000000000002</v>
      </c>
    </row>
    <row r="93" spans="1:20">
      <c r="A93" s="15" t="s">
        <v>63</v>
      </c>
      <c r="B93" s="128"/>
      <c r="C93" s="128"/>
      <c r="D93" s="128"/>
      <c r="E93" s="128"/>
      <c r="F93" s="128"/>
      <c r="G93" s="7"/>
      <c r="H93" s="7"/>
      <c r="I93" s="7"/>
      <c r="J93" s="7"/>
      <c r="K93" s="7"/>
      <c r="L93" s="7"/>
      <c r="M93" s="7"/>
      <c r="N93" s="7">
        <v>22.9</v>
      </c>
      <c r="O93" s="7">
        <v>24.4</v>
      </c>
      <c r="P93" s="73">
        <f t="shared" si="17"/>
        <v>1.5</v>
      </c>
      <c r="Q93" s="75">
        <f t="shared" si="18"/>
        <v>1.0606601717798212</v>
      </c>
      <c r="R93" s="10">
        <f t="shared" si="19"/>
        <v>23.65</v>
      </c>
      <c r="S93" s="77">
        <v>0.8</v>
      </c>
      <c r="T93" s="78">
        <f t="shared" si="20"/>
        <v>24.45</v>
      </c>
    </row>
    <row r="94" spans="1:20">
      <c r="A94" s="15" t="s">
        <v>64</v>
      </c>
      <c r="B94" s="128"/>
      <c r="C94" s="128"/>
      <c r="D94" s="128"/>
      <c r="E94" s="128"/>
      <c r="F94" s="128"/>
      <c r="G94" s="7"/>
      <c r="H94" s="7"/>
      <c r="I94" s="7"/>
      <c r="J94" s="7"/>
      <c r="K94" s="7"/>
      <c r="L94" s="7"/>
      <c r="M94" s="7"/>
      <c r="N94" s="7">
        <v>23.1</v>
      </c>
      <c r="O94" s="7">
        <v>24.5</v>
      </c>
      <c r="P94" s="73">
        <f t="shared" si="17"/>
        <v>1.3999999999999986</v>
      </c>
      <c r="Q94" s="75">
        <f t="shared" si="18"/>
        <v>0.98994949366116547</v>
      </c>
      <c r="R94" s="10">
        <f t="shared" si="19"/>
        <v>23.8</v>
      </c>
      <c r="S94" s="76">
        <v>0.8</v>
      </c>
      <c r="T94" s="78">
        <f t="shared" si="20"/>
        <v>24.6</v>
      </c>
    </row>
    <row r="95" spans="1:20">
      <c r="A95" s="15" t="s">
        <v>65</v>
      </c>
      <c r="B95" s="128"/>
      <c r="C95" s="128"/>
      <c r="D95" s="128"/>
      <c r="E95" s="128"/>
      <c r="F95" s="128"/>
      <c r="G95" s="7"/>
      <c r="H95" s="7"/>
      <c r="I95" s="7"/>
      <c r="J95" s="7"/>
      <c r="K95" s="7"/>
      <c r="L95" s="7"/>
      <c r="M95" s="7"/>
      <c r="N95" s="7">
        <v>23.2</v>
      </c>
      <c r="O95" s="7">
        <v>24.8</v>
      </c>
      <c r="P95" s="73">
        <f t="shared" si="17"/>
        <v>1.6000000000000014</v>
      </c>
      <c r="Q95" s="75">
        <f t="shared" si="18"/>
        <v>1.1313708498984771</v>
      </c>
      <c r="R95" s="10">
        <f t="shared" si="19"/>
        <v>24</v>
      </c>
      <c r="S95" s="77">
        <v>0.8</v>
      </c>
      <c r="T95" s="78">
        <f t="shared" si="20"/>
        <v>24.8</v>
      </c>
    </row>
    <row r="96" spans="1:20">
      <c r="A96" s="15" t="s">
        <v>66</v>
      </c>
      <c r="B96" s="128"/>
      <c r="C96" s="128"/>
      <c r="D96" s="128"/>
      <c r="E96" s="128"/>
      <c r="F96" s="128"/>
      <c r="G96" s="7"/>
      <c r="H96" s="7"/>
      <c r="I96" s="7"/>
      <c r="J96" s="7"/>
      <c r="K96" s="7"/>
      <c r="L96" s="7"/>
      <c r="M96" s="7"/>
      <c r="N96" s="7">
        <v>23.2</v>
      </c>
      <c r="O96" s="7">
        <v>24.9</v>
      </c>
      <c r="P96" s="73">
        <f t="shared" si="17"/>
        <v>1.6999999999999993</v>
      </c>
      <c r="Q96" s="75">
        <f t="shared" si="18"/>
        <v>1.2020815280171302</v>
      </c>
      <c r="R96" s="10">
        <f t="shared" si="19"/>
        <v>24.049999999999997</v>
      </c>
      <c r="S96" s="76">
        <v>0.8</v>
      </c>
      <c r="T96" s="78">
        <f t="shared" si="20"/>
        <v>24.849999999999998</v>
      </c>
    </row>
    <row r="97" spans="1:20">
      <c r="A97" s="16" t="s">
        <v>67</v>
      </c>
      <c r="B97" s="129"/>
      <c r="C97" s="129"/>
      <c r="D97" s="129"/>
      <c r="E97" s="129"/>
      <c r="F97" s="129"/>
      <c r="G97" s="7"/>
      <c r="H97" s="7"/>
      <c r="I97" s="7"/>
      <c r="J97" s="7"/>
      <c r="K97" s="7"/>
      <c r="L97" s="7"/>
      <c r="M97" s="7"/>
      <c r="N97" s="7">
        <v>23.3</v>
      </c>
      <c r="O97" s="7">
        <v>24.9</v>
      </c>
      <c r="P97" s="74">
        <f t="shared" si="17"/>
        <v>1.5999999999999979</v>
      </c>
      <c r="Q97" s="75">
        <f t="shared" si="18"/>
        <v>1.1313708498984745</v>
      </c>
      <c r="R97" s="10">
        <f t="shared" si="19"/>
        <v>24.1</v>
      </c>
      <c r="S97" s="77">
        <v>0.8</v>
      </c>
      <c r="T97" s="78">
        <f t="shared" si="20"/>
        <v>24.900000000000002</v>
      </c>
    </row>
  </sheetData>
  <mergeCells count="30">
    <mergeCell ref="B56:B65"/>
    <mergeCell ref="C56:D65"/>
    <mergeCell ref="E56:E65"/>
    <mergeCell ref="F56:F65"/>
    <mergeCell ref="F6:F15"/>
    <mergeCell ref="F38:F47"/>
    <mergeCell ref="C6:D15"/>
    <mergeCell ref="C38:D47"/>
    <mergeCell ref="C55:D55"/>
    <mergeCell ref="F22:F31"/>
    <mergeCell ref="C5:D5"/>
    <mergeCell ref="C37:D37"/>
    <mergeCell ref="B6:B15"/>
    <mergeCell ref="B38:B47"/>
    <mergeCell ref="E6:E15"/>
    <mergeCell ref="E38:E47"/>
    <mergeCell ref="C21:D21"/>
    <mergeCell ref="B22:B31"/>
    <mergeCell ref="C22:D31"/>
    <mergeCell ref="E22:E31"/>
    <mergeCell ref="C87:D87"/>
    <mergeCell ref="B88:B97"/>
    <mergeCell ref="C88:D97"/>
    <mergeCell ref="E88:E97"/>
    <mergeCell ref="F88:F97"/>
    <mergeCell ref="C71:D71"/>
    <mergeCell ref="B72:B81"/>
    <mergeCell ref="C72:D81"/>
    <mergeCell ref="E72:E81"/>
    <mergeCell ref="F72:F81"/>
  </mergeCells>
  <phoneticPr fontId="10" type="noConversion"/>
  <conditionalFormatting sqref="P6:P15">
    <cfRule type="cellIs" dxfId="11" priority="7" operator="greaterThan">
      <formula>2.5</formula>
    </cfRule>
  </conditionalFormatting>
  <conditionalFormatting sqref="P38:P47">
    <cfRule type="cellIs" dxfId="10" priority="6" operator="greaterThan">
      <formula>2.5</formula>
    </cfRule>
  </conditionalFormatting>
  <conditionalFormatting sqref="P56:P65">
    <cfRule type="cellIs" dxfId="9" priority="4" operator="greaterThan">
      <formula>2.5</formula>
    </cfRule>
  </conditionalFormatting>
  <conditionalFormatting sqref="P88:P97">
    <cfRule type="cellIs" dxfId="8" priority="3" operator="greaterThan">
      <formula>2.5</formula>
    </cfRule>
  </conditionalFormatting>
  <conditionalFormatting sqref="P22:P31">
    <cfRule type="cellIs" dxfId="7" priority="2" operator="greaterThan">
      <formula>2.5</formula>
    </cfRule>
  </conditionalFormatting>
  <conditionalFormatting sqref="P72:P81">
    <cfRule type="cellIs" dxfId="6" priority="1" operator="greaterThan">
      <formula>2.5</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3:T115"/>
  <sheetViews>
    <sheetView topLeftCell="A43" zoomScale="99" zoomScaleNormal="99" workbookViewId="0">
      <selection activeCell="C67" sqref="C67:D67"/>
    </sheetView>
  </sheetViews>
  <sheetFormatPr defaultColWidth="9" defaultRowHeight="14.5"/>
  <cols>
    <col min="1" max="1" width="13" customWidth="1"/>
    <col min="2" max="2" width="12.1796875" customWidth="1"/>
    <col min="5" max="5" width="12.1796875" customWidth="1"/>
    <col min="20" max="20" width="12" customWidth="1"/>
  </cols>
  <sheetData>
    <row r="3" spans="1:18">
      <c r="A3" s="67" t="s">
        <v>105</v>
      </c>
    </row>
    <row r="5" spans="1:18" ht="48">
      <c r="A5" s="2" t="s">
        <v>70</v>
      </c>
      <c r="B5" s="2" t="s">
        <v>28</v>
      </c>
      <c r="C5" s="131" t="s">
        <v>52</v>
      </c>
      <c r="D5" s="132"/>
      <c r="E5" s="3" t="s">
        <v>30</v>
      </c>
      <c r="F5" s="3" t="s">
        <v>31</v>
      </c>
      <c r="G5" s="4" t="s">
        <v>4</v>
      </c>
      <c r="H5" s="4" t="s">
        <v>16</v>
      </c>
      <c r="I5" s="4" t="s">
        <v>17</v>
      </c>
      <c r="J5" s="4" t="s">
        <v>18</v>
      </c>
      <c r="K5" s="4" t="s">
        <v>19</v>
      </c>
      <c r="L5" s="4" t="s">
        <v>20</v>
      </c>
      <c r="M5" s="4" t="s">
        <v>21</v>
      </c>
      <c r="N5" s="4" t="s">
        <v>22</v>
      </c>
      <c r="O5" s="4" t="s">
        <v>23</v>
      </c>
      <c r="P5" s="9" t="s">
        <v>24</v>
      </c>
      <c r="Q5" s="9" t="s">
        <v>25</v>
      </c>
      <c r="R5" s="9" t="s">
        <v>26</v>
      </c>
    </row>
    <row r="6" spans="1:18">
      <c r="A6" s="5" t="s">
        <v>71</v>
      </c>
      <c r="B6" s="127" t="s">
        <v>57</v>
      </c>
      <c r="C6" s="127" t="s">
        <v>58</v>
      </c>
      <c r="D6" s="127"/>
      <c r="E6" s="127" t="s">
        <v>38</v>
      </c>
      <c r="F6" s="133">
        <v>70</v>
      </c>
      <c r="G6" s="6"/>
      <c r="H6" s="7"/>
      <c r="I6" s="7">
        <v>6.7</v>
      </c>
      <c r="J6" s="7">
        <v>10</v>
      </c>
      <c r="K6" s="7"/>
      <c r="L6" s="7">
        <v>9</v>
      </c>
      <c r="M6" s="7">
        <v>9.5</v>
      </c>
      <c r="N6" s="7">
        <v>12.2</v>
      </c>
      <c r="O6" s="7">
        <v>9.9700000000000006</v>
      </c>
      <c r="P6" s="65">
        <f>MAX(G6:O6)-MIN(G6:O6)</f>
        <v>5.4999999999999991</v>
      </c>
      <c r="Q6" s="10">
        <f>_xlfn.STDEV.S(G6:O6)</f>
        <v>1.7792179930145273</v>
      </c>
      <c r="R6" s="10">
        <f>AVERAGE(G6:O6)</f>
        <v>9.5616666666666674</v>
      </c>
    </row>
    <row r="7" spans="1:18">
      <c r="A7" s="5" t="s">
        <v>72</v>
      </c>
      <c r="B7" s="128"/>
      <c r="C7" s="128"/>
      <c r="D7" s="128"/>
      <c r="E7" s="128"/>
      <c r="F7" s="134"/>
      <c r="G7" s="6"/>
      <c r="H7" s="7"/>
      <c r="I7" s="7">
        <v>6.6</v>
      </c>
      <c r="J7" s="7">
        <v>10.3</v>
      </c>
      <c r="K7" s="7"/>
      <c r="L7" s="7">
        <v>9.3000000000000007</v>
      </c>
      <c r="M7" s="7">
        <v>10.4</v>
      </c>
      <c r="N7" s="7">
        <v>12.3</v>
      </c>
      <c r="O7" s="7">
        <v>10.52</v>
      </c>
      <c r="P7" s="65">
        <f t="shared" ref="P7:P19" si="0">MAX(G7:O7)-MIN(G7:O7)</f>
        <v>5.7000000000000011</v>
      </c>
      <c r="Q7" s="10">
        <f t="shared" ref="Q7:Q19" si="1">_xlfn.STDEV.S(G7:O7)</f>
        <v>1.8870258786425407</v>
      </c>
      <c r="R7" s="10">
        <f t="shared" ref="R7:R19" si="2">AVERAGE(G7:O7)</f>
        <v>9.9033333333333342</v>
      </c>
    </row>
    <row r="8" spans="1:18">
      <c r="A8" s="5" t="s">
        <v>73</v>
      </c>
      <c r="B8" s="128"/>
      <c r="C8" s="128"/>
      <c r="D8" s="128"/>
      <c r="E8" s="128"/>
      <c r="F8" s="134"/>
      <c r="G8" s="6"/>
      <c r="H8" s="7"/>
      <c r="I8" s="7">
        <v>6.8</v>
      </c>
      <c r="J8" s="7">
        <v>10.3</v>
      </c>
      <c r="K8" s="7"/>
      <c r="L8" s="7">
        <v>9.3000000000000007</v>
      </c>
      <c r="M8" s="7">
        <v>10.3</v>
      </c>
      <c r="N8" s="7">
        <v>12.2</v>
      </c>
      <c r="O8" s="7">
        <v>10.7</v>
      </c>
      <c r="P8" s="65">
        <f t="shared" si="0"/>
        <v>5.3999999999999995</v>
      </c>
      <c r="Q8" s="10">
        <f t="shared" si="1"/>
        <v>1.80074058838763</v>
      </c>
      <c r="R8" s="10">
        <f t="shared" si="2"/>
        <v>9.9333333333333353</v>
      </c>
    </row>
    <row r="9" spans="1:18">
      <c r="A9" s="5" t="s">
        <v>74</v>
      </c>
      <c r="B9" s="128"/>
      <c r="C9" s="128"/>
      <c r="D9" s="128"/>
      <c r="E9" s="128"/>
      <c r="F9" s="134"/>
      <c r="G9" s="6"/>
      <c r="H9" s="7"/>
      <c r="I9" s="7">
        <v>6.9</v>
      </c>
      <c r="J9" s="7">
        <v>10.3</v>
      </c>
      <c r="K9" s="7"/>
      <c r="L9" s="7">
        <v>9.3000000000000007</v>
      </c>
      <c r="M9" s="7">
        <v>10.5</v>
      </c>
      <c r="N9" s="7">
        <v>12.3</v>
      </c>
      <c r="O9" s="7">
        <v>10.65</v>
      </c>
      <c r="P9" s="65">
        <f t="shared" si="0"/>
        <v>5.4</v>
      </c>
      <c r="Q9" s="10">
        <f t="shared" si="1"/>
        <v>1.7973359915905265</v>
      </c>
      <c r="R9" s="10">
        <f t="shared" si="2"/>
        <v>9.9916666666666654</v>
      </c>
    </row>
    <row r="10" spans="1:18">
      <c r="A10" s="5" t="s">
        <v>75</v>
      </c>
      <c r="B10" s="128"/>
      <c r="C10" s="128"/>
      <c r="D10" s="128"/>
      <c r="E10" s="128"/>
      <c r="F10" s="134"/>
      <c r="G10" s="6"/>
      <c r="H10" s="7"/>
      <c r="I10" s="7">
        <v>6.8</v>
      </c>
      <c r="J10" s="7">
        <v>10.4</v>
      </c>
      <c r="K10" s="7"/>
      <c r="L10" s="7">
        <v>9.4</v>
      </c>
      <c r="M10" s="7">
        <v>10.6</v>
      </c>
      <c r="N10" s="7">
        <v>12.2</v>
      </c>
      <c r="O10" s="7">
        <v>10.71</v>
      </c>
      <c r="P10" s="65">
        <f t="shared" si="0"/>
        <v>5.3999999999999995</v>
      </c>
      <c r="Q10" s="10">
        <f t="shared" si="1"/>
        <v>1.8145017681629978</v>
      </c>
      <c r="R10" s="10">
        <f t="shared" si="2"/>
        <v>10.018333333333334</v>
      </c>
    </row>
    <row r="11" spans="1:18">
      <c r="A11" s="5" t="s">
        <v>76</v>
      </c>
      <c r="B11" s="128"/>
      <c r="C11" s="128"/>
      <c r="D11" s="128"/>
      <c r="E11" s="128"/>
      <c r="F11" s="134"/>
      <c r="G11" s="6"/>
      <c r="H11" s="7"/>
      <c r="I11" s="7">
        <v>6.6</v>
      </c>
      <c r="J11" s="7">
        <v>10.3</v>
      </c>
      <c r="K11" s="7"/>
      <c r="L11" s="7">
        <v>9.4</v>
      </c>
      <c r="M11" s="7">
        <v>10.6</v>
      </c>
      <c r="N11" s="7">
        <v>12.3</v>
      </c>
      <c r="O11" s="7">
        <v>10.61</v>
      </c>
      <c r="P11" s="65">
        <f t="shared" si="0"/>
        <v>5.7000000000000011</v>
      </c>
      <c r="Q11" s="10">
        <f t="shared" si="1"/>
        <v>1.8987408108182338</v>
      </c>
      <c r="R11" s="10">
        <f t="shared" si="2"/>
        <v>9.9683333333333337</v>
      </c>
    </row>
    <row r="12" spans="1:18">
      <c r="A12" s="69" t="s">
        <v>97</v>
      </c>
      <c r="B12" s="128"/>
      <c r="C12" s="128"/>
      <c r="D12" s="128"/>
      <c r="E12" s="128"/>
      <c r="F12" s="134"/>
      <c r="G12" s="6"/>
      <c r="H12" s="7"/>
      <c r="I12" s="7">
        <v>6.8</v>
      </c>
      <c r="J12" s="7">
        <v>19</v>
      </c>
      <c r="K12" s="7"/>
      <c r="L12" s="7"/>
      <c r="M12" s="7"/>
      <c r="N12" s="7"/>
      <c r="O12" s="7"/>
      <c r="P12" s="65"/>
      <c r="Q12" s="10"/>
      <c r="R12" s="10"/>
    </row>
    <row r="13" spans="1:18">
      <c r="A13" s="5" t="s">
        <v>77</v>
      </c>
      <c r="B13" s="128"/>
      <c r="C13" s="128"/>
      <c r="D13" s="128"/>
      <c r="E13" s="128"/>
      <c r="F13" s="134"/>
      <c r="G13" s="6"/>
      <c r="H13" s="7"/>
      <c r="I13" s="7">
        <v>6.9</v>
      </c>
      <c r="J13" s="7">
        <v>10.7</v>
      </c>
      <c r="K13" s="7"/>
      <c r="L13" s="70">
        <v>9.6</v>
      </c>
      <c r="M13" s="7">
        <v>10.5</v>
      </c>
      <c r="N13" s="7">
        <v>12.2</v>
      </c>
      <c r="O13" s="7">
        <v>10.92</v>
      </c>
      <c r="P13" s="65">
        <f t="shared" si="0"/>
        <v>5.2999999999999989</v>
      </c>
      <c r="Q13" s="10">
        <f t="shared" si="1"/>
        <v>1.7935625627969112</v>
      </c>
      <c r="R13" s="10">
        <f t="shared" si="2"/>
        <v>10.136666666666668</v>
      </c>
    </row>
    <row r="14" spans="1:18">
      <c r="A14" s="5" t="s">
        <v>78</v>
      </c>
      <c r="B14" s="128"/>
      <c r="C14" s="128"/>
      <c r="D14" s="128"/>
      <c r="E14" s="128"/>
      <c r="F14" s="134"/>
      <c r="G14" s="6"/>
      <c r="H14" s="7"/>
      <c r="I14" s="7">
        <v>7</v>
      </c>
      <c r="J14" s="7">
        <v>10.5</v>
      </c>
      <c r="K14" s="7"/>
      <c r="L14" s="7">
        <v>9.5</v>
      </c>
      <c r="M14" s="7">
        <v>10.7</v>
      </c>
      <c r="N14" s="7">
        <v>12.4</v>
      </c>
      <c r="O14" s="7">
        <v>10.73</v>
      </c>
      <c r="P14" s="65">
        <f t="shared" si="0"/>
        <v>5.4</v>
      </c>
      <c r="Q14" s="10">
        <f t="shared" si="1"/>
        <v>1.7982259776420402</v>
      </c>
      <c r="R14" s="10">
        <f t="shared" si="2"/>
        <v>10.138333333333334</v>
      </c>
    </row>
    <row r="15" spans="1:18">
      <c r="A15" s="5" t="s">
        <v>79</v>
      </c>
      <c r="B15" s="128"/>
      <c r="C15" s="128"/>
      <c r="D15" s="128"/>
      <c r="E15" s="128"/>
      <c r="F15" s="134"/>
      <c r="G15" s="6"/>
      <c r="H15" s="7"/>
      <c r="I15" s="7">
        <v>7.1</v>
      </c>
      <c r="J15" s="7">
        <v>10.4</v>
      </c>
      <c r="K15" s="7"/>
      <c r="L15" s="7">
        <v>9.5</v>
      </c>
      <c r="M15" s="7">
        <v>10.7</v>
      </c>
      <c r="N15" s="7">
        <v>12.3</v>
      </c>
      <c r="O15" s="7">
        <v>11.05</v>
      </c>
      <c r="P15" s="65">
        <f t="shared" si="0"/>
        <v>5.2000000000000011</v>
      </c>
      <c r="Q15" s="10">
        <f t="shared" si="1"/>
        <v>1.7617462927447842</v>
      </c>
      <c r="R15" s="10">
        <f t="shared" si="2"/>
        <v>10.174999999999999</v>
      </c>
    </row>
    <row r="16" spans="1:18">
      <c r="A16" s="69" t="s">
        <v>98</v>
      </c>
      <c r="B16" s="128"/>
      <c r="C16" s="128"/>
      <c r="D16" s="128"/>
      <c r="E16" s="128"/>
      <c r="F16" s="134"/>
      <c r="G16" s="6"/>
      <c r="H16" s="7"/>
      <c r="I16" s="7">
        <v>7</v>
      </c>
      <c r="J16" s="7"/>
      <c r="K16" s="7"/>
      <c r="M16" s="7"/>
      <c r="N16" s="7"/>
      <c r="O16" s="7"/>
      <c r="P16" s="65"/>
      <c r="Q16" s="10"/>
      <c r="R16" s="10"/>
    </row>
    <row r="17" spans="1:18">
      <c r="A17" s="5" t="s">
        <v>80</v>
      </c>
      <c r="B17" s="128"/>
      <c r="C17" s="128"/>
      <c r="D17" s="128"/>
      <c r="E17" s="128"/>
      <c r="F17" s="134"/>
      <c r="G17" s="6"/>
      <c r="H17" s="7"/>
      <c r="I17" s="7">
        <v>7.1</v>
      </c>
      <c r="J17" s="7">
        <v>11.1</v>
      </c>
      <c r="K17" s="7"/>
      <c r="L17" s="7">
        <v>10</v>
      </c>
      <c r="M17" s="7">
        <v>10.7</v>
      </c>
      <c r="N17" s="7">
        <v>12.4</v>
      </c>
      <c r="O17" s="7">
        <v>11.03</v>
      </c>
      <c r="P17" s="65">
        <f t="shared" si="0"/>
        <v>5.3000000000000007</v>
      </c>
      <c r="Q17" s="10">
        <f t="shared" si="1"/>
        <v>1.7903118908912661</v>
      </c>
      <c r="R17" s="10">
        <f t="shared" si="2"/>
        <v>10.388333333333334</v>
      </c>
    </row>
    <row r="18" spans="1:18">
      <c r="A18" s="5" t="s">
        <v>81</v>
      </c>
      <c r="B18" s="128"/>
      <c r="C18" s="128"/>
      <c r="D18" s="128"/>
      <c r="E18" s="128"/>
      <c r="F18" s="134"/>
      <c r="G18" s="7"/>
      <c r="H18" s="7"/>
      <c r="I18" s="7">
        <v>6.7</v>
      </c>
      <c r="J18" s="7">
        <v>10.8</v>
      </c>
      <c r="K18" s="7"/>
      <c r="L18" s="7">
        <v>9.6999999999999993</v>
      </c>
      <c r="M18" s="7">
        <v>10.8</v>
      </c>
      <c r="N18" s="7">
        <v>12.4</v>
      </c>
      <c r="O18" s="7">
        <v>10.97</v>
      </c>
      <c r="P18" s="65">
        <f t="shared" si="0"/>
        <v>5.7</v>
      </c>
      <c r="Q18" s="10">
        <f t="shared" si="1"/>
        <v>1.9312215477947305</v>
      </c>
      <c r="R18" s="10">
        <f t="shared" si="2"/>
        <v>10.228333333333333</v>
      </c>
    </row>
    <row r="19" spans="1:18">
      <c r="A19" s="5" t="s">
        <v>82</v>
      </c>
      <c r="B19" s="129"/>
      <c r="C19" s="129"/>
      <c r="D19" s="129"/>
      <c r="E19" s="129"/>
      <c r="F19" s="135"/>
      <c r="G19" s="7"/>
      <c r="H19" s="7"/>
      <c r="I19" s="7">
        <v>6.6</v>
      </c>
      <c r="J19" s="7">
        <v>11</v>
      </c>
      <c r="K19" s="7"/>
      <c r="L19" s="7">
        <v>9.8000000000000007</v>
      </c>
      <c r="M19" s="7">
        <v>10.7</v>
      </c>
      <c r="N19" s="7">
        <v>12.5</v>
      </c>
      <c r="O19" s="7">
        <v>11.25</v>
      </c>
      <c r="P19" s="66">
        <f t="shared" si="0"/>
        <v>5.9</v>
      </c>
      <c r="Q19" s="10">
        <f t="shared" si="1"/>
        <v>2.0165358084265872</v>
      </c>
      <c r="R19" s="10">
        <f t="shared" si="2"/>
        <v>10.308333333333334</v>
      </c>
    </row>
    <row r="20" spans="1:18">
      <c r="A20" s="83"/>
      <c r="B20" s="84"/>
      <c r="C20" s="84"/>
      <c r="D20" s="84"/>
      <c r="E20" s="84"/>
      <c r="F20" s="84"/>
      <c r="G20" s="85"/>
      <c r="H20" s="85"/>
      <c r="I20" s="85"/>
      <c r="J20" s="85"/>
      <c r="K20" s="85"/>
      <c r="L20" s="85"/>
      <c r="M20" s="85"/>
      <c r="N20" s="85"/>
      <c r="O20" s="85"/>
      <c r="P20" s="86"/>
      <c r="Q20" s="87"/>
      <c r="R20" s="87"/>
    </row>
    <row r="21" spans="1:18">
      <c r="A21" s="83"/>
      <c r="B21" s="84"/>
      <c r="C21" s="84"/>
      <c r="D21" s="84"/>
      <c r="E21" s="84"/>
      <c r="F21" s="84"/>
      <c r="G21" s="85"/>
      <c r="H21" s="85"/>
      <c r="I21" s="85"/>
      <c r="J21" s="85"/>
      <c r="K21" s="85"/>
      <c r="L21" s="85"/>
      <c r="M21" s="85"/>
      <c r="N21" s="85"/>
      <c r="O21" s="85"/>
      <c r="P21" s="86"/>
      <c r="Q21" s="87"/>
      <c r="R21" s="87"/>
    </row>
    <row r="22" spans="1:18">
      <c r="A22" s="83"/>
      <c r="B22" s="84"/>
      <c r="C22" s="84"/>
      <c r="D22" s="84"/>
      <c r="E22" s="84"/>
      <c r="F22" s="84"/>
      <c r="G22" s="85"/>
      <c r="H22" s="85"/>
      <c r="I22" s="85"/>
      <c r="J22" s="85"/>
      <c r="K22" s="85"/>
      <c r="L22" s="85"/>
      <c r="M22" s="85"/>
      <c r="N22" s="85"/>
      <c r="O22" s="85"/>
      <c r="P22" s="86"/>
      <c r="Q22" s="87"/>
      <c r="R22" s="87"/>
    </row>
    <row r="23" spans="1:18">
      <c r="A23" s="67" t="s">
        <v>106</v>
      </c>
    </row>
    <row r="25" spans="1:18" ht="48">
      <c r="A25" s="81" t="s">
        <v>70</v>
      </c>
      <c r="B25" s="81" t="s">
        <v>28</v>
      </c>
      <c r="C25" s="131" t="s">
        <v>52</v>
      </c>
      <c r="D25" s="132"/>
      <c r="E25" s="80" t="s">
        <v>30</v>
      </c>
      <c r="F25" s="80" t="s">
        <v>31</v>
      </c>
      <c r="G25" s="4" t="s">
        <v>4</v>
      </c>
      <c r="H25" s="4" t="s">
        <v>16</v>
      </c>
      <c r="I25" s="4" t="s">
        <v>17</v>
      </c>
      <c r="J25" s="4" t="s">
        <v>18</v>
      </c>
      <c r="K25" s="4" t="s">
        <v>19</v>
      </c>
      <c r="L25" s="4" t="s">
        <v>20</v>
      </c>
      <c r="M25" s="4" t="s">
        <v>21</v>
      </c>
      <c r="N25" s="4" t="s">
        <v>22</v>
      </c>
      <c r="O25" s="4" t="s">
        <v>23</v>
      </c>
      <c r="P25" s="9" t="s">
        <v>24</v>
      </c>
      <c r="Q25" s="9" t="s">
        <v>25</v>
      </c>
      <c r="R25" s="9" t="s">
        <v>26</v>
      </c>
    </row>
    <row r="26" spans="1:18">
      <c r="A26" s="5" t="s">
        <v>71</v>
      </c>
      <c r="B26" s="127" t="s">
        <v>57</v>
      </c>
      <c r="C26" s="127" t="s">
        <v>58</v>
      </c>
      <c r="D26" s="127"/>
      <c r="E26" s="127" t="s">
        <v>38</v>
      </c>
      <c r="F26" s="133">
        <v>70</v>
      </c>
      <c r="G26" s="6"/>
      <c r="H26" s="7"/>
      <c r="I26" s="7"/>
      <c r="J26" s="7"/>
      <c r="K26" s="7"/>
      <c r="L26" s="7"/>
      <c r="M26" s="7"/>
      <c r="N26" s="7"/>
      <c r="O26" s="7"/>
      <c r="P26" s="65">
        <f>MAX(G26:O26)-MIN(G26:O26)</f>
        <v>0</v>
      </c>
      <c r="Q26" s="10" t="e">
        <f>_xlfn.STDEV.S(G26:O26)</f>
        <v>#DIV/0!</v>
      </c>
      <c r="R26" s="10" t="e">
        <f>AVERAGE(G26:O26)</f>
        <v>#DIV/0!</v>
      </c>
    </row>
    <row r="27" spans="1:18">
      <c r="A27" s="5" t="s">
        <v>72</v>
      </c>
      <c r="B27" s="128"/>
      <c r="C27" s="128"/>
      <c r="D27" s="128"/>
      <c r="E27" s="128"/>
      <c r="F27" s="134"/>
      <c r="G27" s="6"/>
      <c r="H27" s="7"/>
      <c r="I27" s="7"/>
      <c r="J27" s="7"/>
      <c r="K27" s="7"/>
      <c r="L27" s="7"/>
      <c r="M27" s="7"/>
      <c r="N27" s="7"/>
      <c r="O27" s="7"/>
      <c r="P27" s="65">
        <f t="shared" ref="P27:P31" si="3">MAX(G27:O27)-MIN(G27:O27)</f>
        <v>0</v>
      </c>
      <c r="Q27" s="10" t="e">
        <f t="shared" ref="Q27:Q31" si="4">_xlfn.STDEV.S(G27:O27)</f>
        <v>#DIV/0!</v>
      </c>
      <c r="R27" s="10" t="e">
        <f t="shared" ref="R27:R31" si="5">AVERAGE(G27:O27)</f>
        <v>#DIV/0!</v>
      </c>
    </row>
    <row r="28" spans="1:18">
      <c r="A28" s="5" t="s">
        <v>73</v>
      </c>
      <c r="B28" s="128"/>
      <c r="C28" s="128"/>
      <c r="D28" s="128"/>
      <c r="E28" s="128"/>
      <c r="F28" s="134"/>
      <c r="G28" s="6"/>
      <c r="H28" s="7"/>
      <c r="I28" s="7"/>
      <c r="J28" s="7"/>
      <c r="K28" s="7"/>
      <c r="L28" s="7"/>
      <c r="M28" s="7"/>
      <c r="N28" s="7"/>
      <c r="O28" s="7"/>
      <c r="P28" s="65">
        <f t="shared" si="3"/>
        <v>0</v>
      </c>
      <c r="Q28" s="10" t="e">
        <f t="shared" si="4"/>
        <v>#DIV/0!</v>
      </c>
      <c r="R28" s="10" t="e">
        <f t="shared" si="5"/>
        <v>#DIV/0!</v>
      </c>
    </row>
    <row r="29" spans="1:18">
      <c r="A29" s="5" t="s">
        <v>74</v>
      </c>
      <c r="B29" s="128"/>
      <c r="C29" s="128"/>
      <c r="D29" s="128"/>
      <c r="E29" s="128"/>
      <c r="F29" s="134"/>
      <c r="G29" s="6"/>
      <c r="H29" s="7"/>
      <c r="I29" s="7"/>
      <c r="J29" s="7"/>
      <c r="K29" s="7"/>
      <c r="L29" s="7"/>
      <c r="M29" s="7"/>
      <c r="N29" s="7"/>
      <c r="O29" s="7"/>
      <c r="P29" s="65">
        <f t="shared" si="3"/>
        <v>0</v>
      </c>
      <c r="Q29" s="10" t="e">
        <f t="shared" si="4"/>
        <v>#DIV/0!</v>
      </c>
      <c r="R29" s="10" t="e">
        <f t="shared" si="5"/>
        <v>#DIV/0!</v>
      </c>
    </row>
    <row r="30" spans="1:18">
      <c r="A30" s="5" t="s">
        <v>75</v>
      </c>
      <c r="B30" s="128"/>
      <c r="C30" s="128"/>
      <c r="D30" s="128"/>
      <c r="E30" s="128"/>
      <c r="F30" s="134"/>
      <c r="G30" s="6"/>
      <c r="H30" s="7"/>
      <c r="I30" s="7"/>
      <c r="J30" s="7"/>
      <c r="K30" s="7"/>
      <c r="L30" s="7"/>
      <c r="M30" s="7"/>
      <c r="N30" s="7"/>
      <c r="O30" s="7"/>
      <c r="P30" s="65">
        <f t="shared" si="3"/>
        <v>0</v>
      </c>
      <c r="Q30" s="10" t="e">
        <f t="shared" si="4"/>
        <v>#DIV/0!</v>
      </c>
      <c r="R30" s="10" t="e">
        <f t="shared" si="5"/>
        <v>#DIV/0!</v>
      </c>
    </row>
    <row r="31" spans="1:18">
      <c r="A31" s="5" t="s">
        <v>76</v>
      </c>
      <c r="B31" s="128"/>
      <c r="C31" s="128"/>
      <c r="D31" s="128"/>
      <c r="E31" s="128"/>
      <c r="F31" s="134"/>
      <c r="G31" s="6"/>
      <c r="H31" s="7"/>
      <c r="I31" s="7"/>
      <c r="J31" s="7"/>
      <c r="K31" s="7"/>
      <c r="L31" s="7"/>
      <c r="M31" s="7"/>
      <c r="N31" s="7"/>
      <c r="O31" s="7"/>
      <c r="P31" s="65">
        <f t="shared" si="3"/>
        <v>0</v>
      </c>
      <c r="Q31" s="10" t="e">
        <f t="shared" si="4"/>
        <v>#DIV/0!</v>
      </c>
      <c r="R31" s="10" t="e">
        <f t="shared" si="5"/>
        <v>#DIV/0!</v>
      </c>
    </row>
    <row r="32" spans="1:18">
      <c r="A32" s="69" t="s">
        <v>97</v>
      </c>
      <c r="B32" s="128"/>
      <c r="C32" s="128"/>
      <c r="D32" s="128"/>
      <c r="E32" s="128"/>
      <c r="F32" s="134"/>
      <c r="G32" s="6"/>
      <c r="H32" s="7"/>
      <c r="I32" s="7"/>
      <c r="J32" s="7"/>
      <c r="K32" s="7"/>
      <c r="L32" s="7"/>
      <c r="M32" s="7"/>
      <c r="N32" s="7"/>
      <c r="O32" s="7"/>
      <c r="P32" s="65"/>
      <c r="Q32" s="10"/>
      <c r="R32" s="10"/>
    </row>
    <row r="33" spans="1:18">
      <c r="A33" s="5" t="s">
        <v>77</v>
      </c>
      <c r="B33" s="128"/>
      <c r="C33" s="128"/>
      <c r="D33" s="128"/>
      <c r="E33" s="128"/>
      <c r="F33" s="134"/>
      <c r="G33" s="6"/>
      <c r="H33" s="7"/>
      <c r="I33" s="7"/>
      <c r="J33" s="7"/>
      <c r="K33" s="7"/>
      <c r="L33" s="70"/>
      <c r="M33" s="7"/>
      <c r="N33" s="7"/>
      <c r="O33" s="7"/>
      <c r="P33" s="65">
        <f t="shared" ref="P33:P35" si="6">MAX(G33:O33)-MIN(G33:O33)</f>
        <v>0</v>
      </c>
      <c r="Q33" s="10" t="e">
        <f t="shared" ref="Q33:Q35" si="7">_xlfn.STDEV.S(G33:O33)</f>
        <v>#DIV/0!</v>
      </c>
      <c r="R33" s="10" t="e">
        <f t="shared" ref="R33:R35" si="8">AVERAGE(G33:O33)</f>
        <v>#DIV/0!</v>
      </c>
    </row>
    <row r="34" spans="1:18">
      <c r="A34" s="5" t="s">
        <v>78</v>
      </c>
      <c r="B34" s="128"/>
      <c r="C34" s="128"/>
      <c r="D34" s="128"/>
      <c r="E34" s="128"/>
      <c r="F34" s="134"/>
      <c r="G34" s="6"/>
      <c r="H34" s="7"/>
      <c r="I34" s="7"/>
      <c r="J34" s="7"/>
      <c r="K34" s="7"/>
      <c r="L34" s="7"/>
      <c r="M34" s="7"/>
      <c r="N34" s="7"/>
      <c r="O34" s="7"/>
      <c r="P34" s="65">
        <f t="shared" si="6"/>
        <v>0</v>
      </c>
      <c r="Q34" s="10" t="e">
        <f t="shared" si="7"/>
        <v>#DIV/0!</v>
      </c>
      <c r="R34" s="10" t="e">
        <f t="shared" si="8"/>
        <v>#DIV/0!</v>
      </c>
    </row>
    <row r="35" spans="1:18">
      <c r="A35" s="5" t="s">
        <v>79</v>
      </c>
      <c r="B35" s="128"/>
      <c r="C35" s="128"/>
      <c r="D35" s="128"/>
      <c r="E35" s="128"/>
      <c r="F35" s="134"/>
      <c r="G35" s="6"/>
      <c r="H35" s="7"/>
      <c r="I35" s="7"/>
      <c r="J35" s="7"/>
      <c r="K35" s="7"/>
      <c r="L35" s="7"/>
      <c r="M35" s="7"/>
      <c r="N35" s="7"/>
      <c r="O35" s="7"/>
      <c r="P35" s="65">
        <f t="shared" si="6"/>
        <v>0</v>
      </c>
      <c r="Q35" s="10" t="e">
        <f t="shared" si="7"/>
        <v>#DIV/0!</v>
      </c>
      <c r="R35" s="10" t="e">
        <f t="shared" si="8"/>
        <v>#DIV/0!</v>
      </c>
    </row>
    <row r="36" spans="1:18">
      <c r="A36" s="69" t="s">
        <v>98</v>
      </c>
      <c r="B36" s="128"/>
      <c r="C36" s="128"/>
      <c r="D36" s="128"/>
      <c r="E36" s="128"/>
      <c r="F36" s="134"/>
      <c r="G36" s="6"/>
      <c r="H36" s="7"/>
      <c r="I36" s="7"/>
      <c r="J36" s="7"/>
      <c r="K36" s="7"/>
      <c r="M36" s="7"/>
      <c r="N36" s="7"/>
      <c r="O36" s="7"/>
      <c r="P36" s="65"/>
      <c r="Q36" s="10"/>
      <c r="R36" s="10"/>
    </row>
    <row r="37" spans="1:18">
      <c r="A37" s="5" t="s">
        <v>80</v>
      </c>
      <c r="B37" s="128"/>
      <c r="C37" s="128"/>
      <c r="D37" s="128"/>
      <c r="E37" s="128"/>
      <c r="F37" s="134"/>
      <c r="G37" s="6"/>
      <c r="H37" s="7"/>
      <c r="I37" s="7"/>
      <c r="J37" s="7"/>
      <c r="K37" s="7"/>
      <c r="L37" s="7"/>
      <c r="M37" s="7"/>
      <c r="N37" s="7"/>
      <c r="O37" s="7"/>
      <c r="P37" s="65">
        <f t="shared" ref="P37:P39" si="9">MAX(G37:O37)-MIN(G37:O37)</f>
        <v>0</v>
      </c>
      <c r="Q37" s="10" t="e">
        <f t="shared" ref="Q37:Q39" si="10">_xlfn.STDEV.S(G37:O37)</f>
        <v>#DIV/0!</v>
      </c>
      <c r="R37" s="10" t="e">
        <f t="shared" ref="R37:R39" si="11">AVERAGE(G37:O37)</f>
        <v>#DIV/0!</v>
      </c>
    </row>
    <row r="38" spans="1:18">
      <c r="A38" s="5" t="s">
        <v>81</v>
      </c>
      <c r="B38" s="128"/>
      <c r="C38" s="128"/>
      <c r="D38" s="128"/>
      <c r="E38" s="128"/>
      <c r="F38" s="134"/>
      <c r="G38" s="7"/>
      <c r="H38" s="7"/>
      <c r="I38" s="7"/>
      <c r="J38" s="7"/>
      <c r="K38" s="7"/>
      <c r="L38" s="7"/>
      <c r="M38" s="7"/>
      <c r="N38" s="7"/>
      <c r="O38" s="7"/>
      <c r="P38" s="65">
        <f t="shared" si="9"/>
        <v>0</v>
      </c>
      <c r="Q38" s="10" t="e">
        <f t="shared" si="10"/>
        <v>#DIV/0!</v>
      </c>
      <c r="R38" s="10" t="e">
        <f t="shared" si="11"/>
        <v>#DIV/0!</v>
      </c>
    </row>
    <row r="39" spans="1:18">
      <c r="A39" s="5" t="s">
        <v>82</v>
      </c>
      <c r="B39" s="129"/>
      <c r="C39" s="129"/>
      <c r="D39" s="129"/>
      <c r="E39" s="129"/>
      <c r="F39" s="135"/>
      <c r="G39" s="7"/>
      <c r="H39" s="7"/>
      <c r="I39" s="7"/>
      <c r="J39" s="7"/>
      <c r="K39" s="7"/>
      <c r="L39" s="7"/>
      <c r="M39" s="7"/>
      <c r="N39" s="7"/>
      <c r="O39" s="7"/>
      <c r="P39" s="66">
        <f t="shared" si="9"/>
        <v>0</v>
      </c>
      <c r="Q39" s="10" t="e">
        <f t="shared" si="10"/>
        <v>#DIV/0!</v>
      </c>
      <c r="R39" s="10" t="e">
        <f t="shared" si="11"/>
        <v>#DIV/0!</v>
      </c>
    </row>
    <row r="40" spans="1:18">
      <c r="A40" s="83"/>
      <c r="B40" s="84"/>
      <c r="C40" s="84"/>
      <c r="D40" s="84"/>
      <c r="E40" s="84"/>
      <c r="F40" s="84"/>
      <c r="G40" s="85"/>
      <c r="H40" s="85"/>
      <c r="I40" s="85"/>
      <c r="J40" s="85"/>
      <c r="K40" s="85"/>
      <c r="L40" s="85"/>
      <c r="M40" s="85"/>
      <c r="N40" s="85"/>
      <c r="O40" s="85"/>
      <c r="P40" s="86"/>
      <c r="Q40" s="87"/>
      <c r="R40" s="87"/>
    </row>
    <row r="41" spans="1:18">
      <c r="A41" s="83"/>
      <c r="B41" s="84"/>
      <c r="C41" s="84"/>
      <c r="D41" s="84"/>
      <c r="E41" s="84"/>
      <c r="F41" s="84"/>
      <c r="G41" s="85"/>
      <c r="H41" s="85"/>
      <c r="I41" s="85"/>
      <c r="J41" s="85"/>
      <c r="K41" s="85"/>
      <c r="L41" s="85"/>
      <c r="M41" s="85"/>
      <c r="N41" s="85"/>
      <c r="O41" s="85"/>
      <c r="P41" s="86"/>
      <c r="Q41" s="87"/>
      <c r="R41" s="87"/>
    </row>
    <row r="43" spans="1:18">
      <c r="A43" s="67" t="s">
        <v>95</v>
      </c>
    </row>
    <row r="45" spans="1:18" ht="48">
      <c r="A45" s="2" t="s">
        <v>70</v>
      </c>
      <c r="B45" s="2" t="s">
        <v>28</v>
      </c>
      <c r="C45" s="131" t="s">
        <v>52</v>
      </c>
      <c r="D45" s="132"/>
      <c r="E45" s="3" t="s">
        <v>30</v>
      </c>
      <c r="F45" s="3" t="s">
        <v>31</v>
      </c>
      <c r="G45" s="4" t="s">
        <v>4</v>
      </c>
      <c r="H45" s="4" t="s">
        <v>16</v>
      </c>
      <c r="I45" s="4" t="s">
        <v>17</v>
      </c>
      <c r="J45" s="4" t="s">
        <v>18</v>
      </c>
      <c r="K45" s="4" t="s">
        <v>19</v>
      </c>
      <c r="L45" s="4" t="s">
        <v>20</v>
      </c>
      <c r="M45" s="4" t="s">
        <v>21</v>
      </c>
      <c r="N45" s="4" t="s">
        <v>22</v>
      </c>
      <c r="O45" s="4" t="s">
        <v>23</v>
      </c>
      <c r="P45" s="9" t="s">
        <v>24</v>
      </c>
      <c r="Q45" s="9" t="s">
        <v>25</v>
      </c>
      <c r="R45" s="9" t="s">
        <v>26</v>
      </c>
    </row>
    <row r="46" spans="1:18">
      <c r="A46" s="5" t="s">
        <v>71</v>
      </c>
      <c r="B46" s="127" t="s">
        <v>68</v>
      </c>
      <c r="C46" s="130" t="s">
        <v>69</v>
      </c>
      <c r="D46" s="127"/>
      <c r="E46" s="127" t="s">
        <v>45</v>
      </c>
      <c r="F46" s="133">
        <v>70</v>
      </c>
      <c r="G46" s="6">
        <v>18.8</v>
      </c>
      <c r="H46" s="7"/>
      <c r="I46" s="7">
        <v>19.3</v>
      </c>
      <c r="J46" s="7">
        <v>18.399999999999999</v>
      </c>
      <c r="K46" s="7"/>
      <c r="L46" s="7">
        <v>18.899999999999999</v>
      </c>
      <c r="M46" s="7">
        <v>18.5</v>
      </c>
      <c r="N46" s="7">
        <v>20.8</v>
      </c>
      <c r="O46" s="7">
        <v>20.6</v>
      </c>
      <c r="P46" s="65">
        <f>MAX(G46:O46)-MIN(G46:O46)</f>
        <v>2.4000000000000021</v>
      </c>
      <c r="Q46" s="10">
        <f>_xlfn.STDEV.S(G46:O46)</f>
        <v>0.98270762982399151</v>
      </c>
      <c r="R46" s="10">
        <f>AVERAGE(G46:O46)</f>
        <v>19.328571428571429</v>
      </c>
    </row>
    <row r="47" spans="1:18">
      <c r="A47" s="5" t="s">
        <v>72</v>
      </c>
      <c r="B47" s="128"/>
      <c r="C47" s="128"/>
      <c r="D47" s="128"/>
      <c r="E47" s="128"/>
      <c r="F47" s="134"/>
      <c r="G47" s="6">
        <v>18.5</v>
      </c>
      <c r="H47" s="7"/>
      <c r="I47" s="7">
        <v>19.600000000000001</v>
      </c>
      <c r="J47" s="7">
        <v>18.3</v>
      </c>
      <c r="K47" s="7">
        <v>20.5</v>
      </c>
      <c r="L47" s="7">
        <v>18.7</v>
      </c>
      <c r="M47" s="7">
        <v>19.100000000000001</v>
      </c>
      <c r="N47" s="7">
        <v>20.6</v>
      </c>
      <c r="O47" s="7">
        <v>20.8</v>
      </c>
      <c r="P47" s="65">
        <f t="shared" ref="P47:P59" si="12">MAX(G47:O47)-MIN(G47:O47)</f>
        <v>2.5</v>
      </c>
      <c r="Q47" s="10">
        <f t="shared" ref="Q47:Q59" si="13">_xlfn.STDEV.S(G47:O47)</f>
        <v>1.0105691465703872</v>
      </c>
      <c r="R47" s="10">
        <f t="shared" ref="R47:R59" si="14">AVERAGE(G47:O47)</f>
        <v>19.512500000000003</v>
      </c>
    </row>
    <row r="48" spans="1:18">
      <c r="A48" s="5" t="s">
        <v>73</v>
      </c>
      <c r="B48" s="128"/>
      <c r="C48" s="128"/>
      <c r="D48" s="128"/>
      <c r="E48" s="128"/>
      <c r="F48" s="134"/>
      <c r="G48" s="6">
        <v>18.8</v>
      </c>
      <c r="H48" s="7"/>
      <c r="I48" s="7">
        <v>19.399999999999999</v>
      </c>
      <c r="J48" s="7">
        <v>18.7</v>
      </c>
      <c r="K48" s="7"/>
      <c r="L48" s="7">
        <v>19.100000000000001</v>
      </c>
      <c r="M48" s="7">
        <v>19.600000000000001</v>
      </c>
      <c r="N48" s="7">
        <v>20.7</v>
      </c>
      <c r="O48" s="7">
        <v>21</v>
      </c>
      <c r="P48" s="65">
        <f t="shared" si="12"/>
        <v>2.3000000000000007</v>
      </c>
      <c r="Q48" s="10">
        <f t="shared" si="13"/>
        <v>0.90448617352353033</v>
      </c>
      <c r="R48" s="10">
        <f t="shared" si="14"/>
        <v>19.614285714285717</v>
      </c>
    </row>
    <row r="49" spans="1:18">
      <c r="A49" s="5" t="s">
        <v>74</v>
      </c>
      <c r="B49" s="128"/>
      <c r="C49" s="128"/>
      <c r="D49" s="128"/>
      <c r="E49" s="128"/>
      <c r="F49" s="134"/>
      <c r="G49" s="6">
        <v>18.7</v>
      </c>
      <c r="H49" s="7"/>
      <c r="I49" s="7">
        <v>18.899999999999999</v>
      </c>
      <c r="J49" s="7">
        <v>18.7</v>
      </c>
      <c r="K49" s="7"/>
      <c r="L49" s="7">
        <v>18.899999999999999</v>
      </c>
      <c r="M49" s="7">
        <v>19.5</v>
      </c>
      <c r="N49" s="7">
        <v>20.6</v>
      </c>
      <c r="O49" s="7">
        <v>21.1</v>
      </c>
      <c r="P49" s="65">
        <f t="shared" si="12"/>
        <v>2.4000000000000021</v>
      </c>
      <c r="Q49" s="10">
        <f t="shared" si="13"/>
        <v>0.98052464090841362</v>
      </c>
      <c r="R49" s="10">
        <f t="shared" si="14"/>
        <v>19.485714285714284</v>
      </c>
    </row>
    <row r="50" spans="1:18">
      <c r="A50" s="5" t="s">
        <v>75</v>
      </c>
      <c r="B50" s="128"/>
      <c r="C50" s="128"/>
      <c r="D50" s="128"/>
      <c r="E50" s="128"/>
      <c r="F50" s="134"/>
      <c r="G50" s="6">
        <v>18.600000000000001</v>
      </c>
      <c r="H50" s="7"/>
      <c r="I50" s="7">
        <v>19.2</v>
      </c>
      <c r="J50" s="7">
        <v>18.7</v>
      </c>
      <c r="K50" s="7"/>
      <c r="L50" s="7">
        <v>18.8</v>
      </c>
      <c r="M50" s="7">
        <v>19.5</v>
      </c>
      <c r="N50" s="7">
        <v>20.7</v>
      </c>
      <c r="O50" s="7">
        <v>21.2</v>
      </c>
      <c r="P50" s="65">
        <f t="shared" si="12"/>
        <v>2.5999999999999979</v>
      </c>
      <c r="Q50" s="10">
        <f t="shared" si="13"/>
        <v>1.0291003930849594</v>
      </c>
      <c r="R50" s="10">
        <f t="shared" si="14"/>
        <v>19.528571428571428</v>
      </c>
    </row>
    <row r="51" spans="1:18">
      <c r="A51" s="5" t="s">
        <v>76</v>
      </c>
      <c r="B51" s="128"/>
      <c r="C51" s="128"/>
      <c r="D51" s="128"/>
      <c r="E51" s="128"/>
      <c r="F51" s="134"/>
      <c r="G51" s="6">
        <v>19.100000000000001</v>
      </c>
      <c r="H51" s="7"/>
      <c r="I51" s="7">
        <v>19.2</v>
      </c>
      <c r="J51" s="7">
        <v>19.3</v>
      </c>
      <c r="K51" s="7"/>
      <c r="L51" s="7">
        <v>19.5</v>
      </c>
      <c r="M51" s="7">
        <v>19.600000000000001</v>
      </c>
      <c r="N51" s="7">
        <v>20.9</v>
      </c>
      <c r="O51" s="7">
        <v>21.7</v>
      </c>
      <c r="P51" s="65">
        <f t="shared" si="12"/>
        <v>2.5999999999999979</v>
      </c>
      <c r="Q51" s="10">
        <f t="shared" si="13"/>
        <v>0.99833194212479515</v>
      </c>
      <c r="R51" s="10">
        <f t="shared" si="14"/>
        <v>19.899999999999999</v>
      </c>
    </row>
    <row r="52" spans="1:18">
      <c r="A52" s="69" t="s">
        <v>97</v>
      </c>
      <c r="B52" s="128"/>
      <c r="C52" s="128"/>
      <c r="D52" s="128"/>
      <c r="E52" s="128"/>
      <c r="F52" s="134"/>
      <c r="G52" s="6"/>
      <c r="H52" s="7"/>
      <c r="I52" s="7">
        <v>19</v>
      </c>
      <c r="J52" s="7"/>
      <c r="K52" s="7"/>
      <c r="L52" s="7"/>
      <c r="M52" s="7"/>
      <c r="N52" s="7"/>
      <c r="O52" s="7"/>
      <c r="P52" s="65"/>
      <c r="Q52" s="10"/>
      <c r="R52" s="10"/>
    </row>
    <row r="53" spans="1:18">
      <c r="A53" s="5" t="s">
        <v>77</v>
      </c>
      <c r="B53" s="128"/>
      <c r="C53" s="128"/>
      <c r="D53" s="128"/>
      <c r="E53" s="128"/>
      <c r="F53" s="134"/>
      <c r="G53" s="6">
        <v>19.2</v>
      </c>
      <c r="H53" s="7"/>
      <c r="I53" s="7">
        <v>19.2</v>
      </c>
      <c r="J53" s="7">
        <v>18.899999999999999</v>
      </c>
      <c r="K53" s="7">
        <v>20.9</v>
      </c>
      <c r="L53" s="7">
        <v>19.5</v>
      </c>
      <c r="M53" s="7">
        <v>20.3</v>
      </c>
      <c r="N53" s="7">
        <v>20.8</v>
      </c>
      <c r="O53" s="7">
        <v>21.2</v>
      </c>
      <c r="P53" s="65">
        <f t="shared" si="12"/>
        <v>2.3000000000000007</v>
      </c>
      <c r="Q53" s="10">
        <f t="shared" si="13"/>
        <v>0.90395954397465017</v>
      </c>
      <c r="R53" s="10">
        <f t="shared" si="14"/>
        <v>19.999999999999996</v>
      </c>
    </row>
    <row r="54" spans="1:18">
      <c r="A54" s="5" t="s">
        <v>78</v>
      </c>
      <c r="B54" s="128"/>
      <c r="C54" s="128"/>
      <c r="D54" s="128"/>
      <c r="E54" s="128"/>
      <c r="F54" s="134"/>
      <c r="G54" s="6">
        <v>19.3</v>
      </c>
      <c r="H54" s="7"/>
      <c r="I54" s="7">
        <v>19.3</v>
      </c>
      <c r="J54" s="7">
        <v>18.8</v>
      </c>
      <c r="K54" s="7"/>
      <c r="L54" s="7">
        <v>19.5</v>
      </c>
      <c r="M54" s="7">
        <v>20.399999999999999</v>
      </c>
      <c r="N54" s="7">
        <v>20.7</v>
      </c>
      <c r="O54" s="7">
        <v>21.8</v>
      </c>
      <c r="P54" s="65">
        <f t="shared" si="12"/>
        <v>3</v>
      </c>
      <c r="Q54" s="10">
        <f t="shared" si="13"/>
        <v>1.0451702982676805</v>
      </c>
      <c r="R54" s="10">
        <f t="shared" si="14"/>
        <v>19.971428571428572</v>
      </c>
    </row>
    <row r="55" spans="1:18">
      <c r="A55" s="5" t="s">
        <v>79</v>
      </c>
      <c r="B55" s="128"/>
      <c r="C55" s="128"/>
      <c r="D55" s="128"/>
      <c r="E55" s="128"/>
      <c r="F55" s="134"/>
      <c r="G55" s="6">
        <v>19.5</v>
      </c>
      <c r="H55" s="7"/>
      <c r="I55" s="7">
        <v>19.7</v>
      </c>
      <c r="J55" s="7">
        <v>19.2</v>
      </c>
      <c r="K55" s="7"/>
      <c r="L55" s="71">
        <v>20.100000000000001</v>
      </c>
      <c r="M55" s="7">
        <v>20.7</v>
      </c>
      <c r="N55" s="7">
        <v>20.8</v>
      </c>
      <c r="O55" s="7">
        <v>22.2</v>
      </c>
      <c r="P55" s="65">
        <f t="shared" si="12"/>
        <v>3</v>
      </c>
      <c r="Q55" s="10">
        <f t="shared" si="13"/>
        <v>1.0221359521912456</v>
      </c>
      <c r="R55" s="10">
        <f t="shared" si="14"/>
        <v>20.314285714285713</v>
      </c>
    </row>
    <row r="56" spans="1:18">
      <c r="A56" s="69" t="s">
        <v>98</v>
      </c>
      <c r="B56" s="128"/>
      <c r="C56" s="128"/>
      <c r="D56" s="128"/>
      <c r="E56" s="128"/>
      <c r="F56" s="134"/>
      <c r="G56" s="6"/>
      <c r="H56" s="7"/>
      <c r="I56" s="7">
        <v>19.600000000000001</v>
      </c>
      <c r="J56" s="7"/>
      <c r="K56" s="7"/>
      <c r="L56" s="7"/>
      <c r="M56" s="7"/>
      <c r="N56" s="7"/>
      <c r="O56" s="7"/>
      <c r="P56" s="65"/>
      <c r="Q56" s="10"/>
      <c r="R56" s="10"/>
    </row>
    <row r="57" spans="1:18">
      <c r="A57" s="5" t="s">
        <v>80</v>
      </c>
      <c r="B57" s="128"/>
      <c r="C57" s="128"/>
      <c r="D57" s="128"/>
      <c r="E57" s="128"/>
      <c r="F57" s="134"/>
      <c r="G57" s="6">
        <v>20</v>
      </c>
      <c r="H57" s="7"/>
      <c r="I57" s="7">
        <v>19.8</v>
      </c>
      <c r="J57" s="7">
        <v>19.600000000000001</v>
      </c>
      <c r="K57" s="7"/>
      <c r="L57" s="7">
        <v>20.100000000000001</v>
      </c>
      <c r="M57" s="7">
        <v>20.6</v>
      </c>
      <c r="N57" s="7">
        <v>20.7</v>
      </c>
      <c r="O57" s="7">
        <v>22.5</v>
      </c>
      <c r="P57" s="65">
        <f t="shared" si="12"/>
        <v>2.8999999999999986</v>
      </c>
      <c r="Q57" s="10">
        <f t="shared" si="13"/>
        <v>0.97930976664568103</v>
      </c>
      <c r="R57" s="10">
        <f t="shared" si="14"/>
        <v>20.471428571428572</v>
      </c>
    </row>
    <row r="58" spans="1:18">
      <c r="A58" s="5" t="s">
        <v>81</v>
      </c>
      <c r="B58" s="128"/>
      <c r="C58" s="128"/>
      <c r="D58" s="128"/>
      <c r="E58" s="128"/>
      <c r="F58" s="134"/>
      <c r="G58" s="7">
        <v>20.2</v>
      </c>
      <c r="H58" s="7"/>
      <c r="I58" s="7">
        <v>20</v>
      </c>
      <c r="J58" s="7">
        <v>19.8</v>
      </c>
      <c r="K58" s="7"/>
      <c r="L58" s="7">
        <v>20.399999999999999</v>
      </c>
      <c r="M58" s="7">
        <v>20.7</v>
      </c>
      <c r="N58" s="7">
        <v>20.7</v>
      </c>
      <c r="O58" s="7">
        <v>22.6</v>
      </c>
      <c r="P58" s="65">
        <f t="shared" si="12"/>
        <v>2.8000000000000007</v>
      </c>
      <c r="Q58" s="10">
        <f t="shared" si="13"/>
        <v>0.9322272357358049</v>
      </c>
      <c r="R58" s="10">
        <f t="shared" si="14"/>
        <v>20.62857142857143</v>
      </c>
    </row>
    <row r="59" spans="1:18">
      <c r="A59" s="5" t="s">
        <v>82</v>
      </c>
      <c r="B59" s="129"/>
      <c r="C59" s="129"/>
      <c r="D59" s="129"/>
      <c r="E59" s="129"/>
      <c r="F59" s="135"/>
      <c r="G59" s="7">
        <v>20.399999999999999</v>
      </c>
      <c r="H59" s="7"/>
      <c r="I59" s="7">
        <v>20.3</v>
      </c>
      <c r="J59" s="7">
        <v>20.100000000000001</v>
      </c>
      <c r="K59" s="7">
        <v>22.1</v>
      </c>
      <c r="L59" s="7">
        <v>20.6</v>
      </c>
      <c r="M59" s="10">
        <v>21</v>
      </c>
      <c r="N59" s="7">
        <v>20.8</v>
      </c>
      <c r="O59" s="7">
        <v>22.7</v>
      </c>
      <c r="P59" s="66">
        <f t="shared" si="12"/>
        <v>2.5999999999999979</v>
      </c>
      <c r="Q59" s="10">
        <f t="shared" si="13"/>
        <v>0.92272887211172228</v>
      </c>
      <c r="R59" s="10">
        <f t="shared" si="14"/>
        <v>21</v>
      </c>
    </row>
    <row r="65" spans="1:20">
      <c r="A65" s="67" t="s">
        <v>107</v>
      </c>
    </row>
    <row r="67" spans="1:20" ht="48">
      <c r="A67" s="2" t="s">
        <v>70</v>
      </c>
      <c r="B67" s="2" t="s">
        <v>28</v>
      </c>
      <c r="C67" s="131" t="s">
        <v>52</v>
      </c>
      <c r="D67" s="132"/>
      <c r="E67" s="3" t="s">
        <v>30</v>
      </c>
      <c r="F67" s="3" t="s">
        <v>31</v>
      </c>
      <c r="G67" s="4" t="s">
        <v>4</v>
      </c>
      <c r="H67" s="4" t="s">
        <v>16</v>
      </c>
      <c r="I67" s="4" t="s">
        <v>17</v>
      </c>
      <c r="J67" s="4" t="s">
        <v>18</v>
      </c>
      <c r="K67" s="4" t="s">
        <v>19</v>
      </c>
      <c r="L67" s="4" t="s">
        <v>20</v>
      </c>
      <c r="M67" s="4" t="s">
        <v>21</v>
      </c>
      <c r="N67" s="4" t="s">
        <v>22</v>
      </c>
      <c r="O67" s="4" t="s">
        <v>23</v>
      </c>
      <c r="P67" s="9" t="s">
        <v>24</v>
      </c>
      <c r="Q67" s="9" t="s">
        <v>25</v>
      </c>
      <c r="R67" s="9" t="s">
        <v>26</v>
      </c>
      <c r="S67" s="11" t="s">
        <v>49</v>
      </c>
      <c r="T67" s="11" t="s">
        <v>11</v>
      </c>
    </row>
    <row r="68" spans="1:20">
      <c r="A68" s="5" t="s">
        <v>71</v>
      </c>
      <c r="B68" s="127" t="s">
        <v>57</v>
      </c>
      <c r="C68" s="127" t="s">
        <v>58</v>
      </c>
      <c r="D68" s="127"/>
      <c r="E68" s="127" t="s">
        <v>38</v>
      </c>
      <c r="F68" s="133">
        <v>70</v>
      </c>
      <c r="G68" s="6"/>
      <c r="H68" s="7"/>
      <c r="I68" s="7"/>
      <c r="J68" s="7"/>
      <c r="K68" s="7"/>
      <c r="L68" s="7"/>
      <c r="M68" s="7"/>
      <c r="N68" s="7">
        <v>14.7</v>
      </c>
      <c r="O68" s="7">
        <v>11.97</v>
      </c>
      <c r="P68" s="65">
        <f>MAX(G68:O68)-MIN(G68:O68)</f>
        <v>2.7299999999999986</v>
      </c>
      <c r="Q68" s="10">
        <f>_xlfn.STDEV.S(G68:O68)</f>
        <v>1.93040151263926</v>
      </c>
      <c r="R68" s="10">
        <f>AVERAGE(G68:O68)</f>
        <v>13.335000000000001</v>
      </c>
      <c r="S68" s="68">
        <v>0.8</v>
      </c>
      <c r="T68" s="44">
        <f>R68+S68</f>
        <v>14.135000000000002</v>
      </c>
    </row>
    <row r="69" spans="1:20">
      <c r="A69" s="5" t="s">
        <v>72</v>
      </c>
      <c r="B69" s="128"/>
      <c r="C69" s="128"/>
      <c r="D69" s="128"/>
      <c r="E69" s="128"/>
      <c r="F69" s="134"/>
      <c r="G69" s="6"/>
      <c r="H69" s="7"/>
      <c r="I69" s="7"/>
      <c r="J69" s="7"/>
      <c r="K69" s="7"/>
      <c r="L69" s="7"/>
      <c r="M69" s="7"/>
      <c r="N69" s="7">
        <v>14.8</v>
      </c>
      <c r="O69" s="7">
        <v>12.52</v>
      </c>
      <c r="P69" s="65">
        <f t="shared" ref="P69:P79" si="15">MAX(G69:O69)-MIN(G69:O69)</f>
        <v>2.2800000000000011</v>
      </c>
      <c r="Q69" s="10">
        <f t="shared" ref="Q69:Q79" si="16">_xlfn.STDEV.S(G69:O69)</f>
        <v>1.6122034611053291</v>
      </c>
      <c r="R69" s="10">
        <f t="shared" ref="R69:R79" si="17">AVERAGE(G69:O69)</f>
        <v>13.66</v>
      </c>
      <c r="S69" s="49">
        <v>0.8</v>
      </c>
      <c r="T69" s="44">
        <f>R69+S69</f>
        <v>14.46</v>
      </c>
    </row>
    <row r="70" spans="1:20">
      <c r="A70" s="5" t="s">
        <v>73</v>
      </c>
      <c r="B70" s="128"/>
      <c r="C70" s="128"/>
      <c r="D70" s="128"/>
      <c r="E70" s="128"/>
      <c r="F70" s="134"/>
      <c r="G70" s="6"/>
      <c r="H70" s="7"/>
      <c r="I70" s="7"/>
      <c r="J70" s="7"/>
      <c r="K70" s="7"/>
      <c r="L70" s="7"/>
      <c r="M70" s="7"/>
      <c r="N70" s="7">
        <v>14.7</v>
      </c>
      <c r="O70" s="7">
        <v>12.7</v>
      </c>
      <c r="P70" s="65">
        <f t="shared" si="15"/>
        <v>2</v>
      </c>
      <c r="Q70" s="10">
        <f t="shared" si="16"/>
        <v>1.4142135623730951</v>
      </c>
      <c r="R70" s="10">
        <f t="shared" si="17"/>
        <v>13.7</v>
      </c>
      <c r="S70" s="68">
        <v>0.8</v>
      </c>
      <c r="T70" s="44">
        <f t="shared" ref="T70:T79" si="18">R70+S70</f>
        <v>14.5</v>
      </c>
    </row>
    <row r="71" spans="1:20">
      <c r="A71" s="5" t="s">
        <v>74</v>
      </c>
      <c r="B71" s="128"/>
      <c r="C71" s="128"/>
      <c r="D71" s="128"/>
      <c r="E71" s="128"/>
      <c r="F71" s="134"/>
      <c r="G71" s="6"/>
      <c r="H71" s="7"/>
      <c r="I71" s="7"/>
      <c r="J71" s="7"/>
      <c r="K71" s="7"/>
      <c r="L71" s="7"/>
      <c r="M71" s="7"/>
      <c r="N71" s="7">
        <v>14.8</v>
      </c>
      <c r="O71" s="7">
        <v>12.65</v>
      </c>
      <c r="P71" s="65">
        <f t="shared" si="15"/>
        <v>2.1500000000000004</v>
      </c>
      <c r="Q71" s="10">
        <f t="shared" si="16"/>
        <v>1.5202795795510775</v>
      </c>
      <c r="R71" s="10">
        <f t="shared" si="17"/>
        <v>13.725000000000001</v>
      </c>
      <c r="S71" s="49">
        <v>0.8</v>
      </c>
      <c r="T71" s="44">
        <f t="shared" si="18"/>
        <v>14.525000000000002</v>
      </c>
    </row>
    <row r="72" spans="1:20">
      <c r="A72" s="5" t="s">
        <v>75</v>
      </c>
      <c r="B72" s="128"/>
      <c r="C72" s="128"/>
      <c r="D72" s="128"/>
      <c r="E72" s="128"/>
      <c r="F72" s="134"/>
      <c r="G72" s="6"/>
      <c r="H72" s="7"/>
      <c r="I72" s="7"/>
      <c r="J72" s="7"/>
      <c r="K72" s="7"/>
      <c r="L72" s="7"/>
      <c r="M72" s="7"/>
      <c r="N72" s="7">
        <v>14.7</v>
      </c>
      <c r="O72" s="7">
        <v>12.71</v>
      </c>
      <c r="P72" s="65">
        <f t="shared" si="15"/>
        <v>1.9899999999999984</v>
      </c>
      <c r="Q72" s="10">
        <f t="shared" si="16"/>
        <v>1.4071424945612285</v>
      </c>
      <c r="R72" s="10">
        <f t="shared" si="17"/>
        <v>13.705</v>
      </c>
      <c r="S72" s="68">
        <v>0.8</v>
      </c>
      <c r="T72" s="44">
        <f t="shared" si="18"/>
        <v>14.505000000000001</v>
      </c>
    </row>
    <row r="73" spans="1:20">
      <c r="A73" s="5" t="s">
        <v>76</v>
      </c>
      <c r="B73" s="128"/>
      <c r="C73" s="128"/>
      <c r="D73" s="128"/>
      <c r="E73" s="128"/>
      <c r="F73" s="134"/>
      <c r="G73" s="6"/>
      <c r="H73" s="7"/>
      <c r="I73" s="7"/>
      <c r="J73" s="7"/>
      <c r="K73" s="7"/>
      <c r="L73" s="7"/>
      <c r="M73" s="7"/>
      <c r="N73" s="7">
        <v>14.8</v>
      </c>
      <c r="O73" s="7">
        <v>12.61</v>
      </c>
      <c r="P73" s="65">
        <f t="shared" si="15"/>
        <v>2.1900000000000013</v>
      </c>
      <c r="Q73" s="10">
        <f t="shared" si="16"/>
        <v>1.54856385079854</v>
      </c>
      <c r="R73" s="10">
        <f t="shared" si="17"/>
        <v>13.705</v>
      </c>
      <c r="S73" s="49">
        <v>0.8</v>
      </c>
      <c r="T73" s="44">
        <f t="shared" si="18"/>
        <v>14.505000000000001</v>
      </c>
    </row>
    <row r="74" spans="1:20">
      <c r="A74" s="5" t="s">
        <v>77</v>
      </c>
      <c r="B74" s="128"/>
      <c r="C74" s="128"/>
      <c r="D74" s="128"/>
      <c r="E74" s="128"/>
      <c r="F74" s="134"/>
      <c r="G74" s="6"/>
      <c r="H74" s="7"/>
      <c r="I74" s="7"/>
      <c r="J74" s="7"/>
      <c r="K74" s="7"/>
      <c r="L74" s="7"/>
      <c r="M74" s="7"/>
      <c r="N74" s="7">
        <v>14.7</v>
      </c>
      <c r="O74" s="7">
        <v>12.92</v>
      </c>
      <c r="P74" s="65">
        <f t="shared" si="15"/>
        <v>1.7799999999999994</v>
      </c>
      <c r="Q74" s="10">
        <f t="shared" si="16"/>
        <v>1.258650070512054</v>
      </c>
      <c r="R74" s="10">
        <f t="shared" si="17"/>
        <v>13.809999999999999</v>
      </c>
      <c r="S74" s="68">
        <v>0.8</v>
      </c>
      <c r="T74" s="44">
        <f t="shared" si="18"/>
        <v>14.61</v>
      </c>
    </row>
    <row r="75" spans="1:20">
      <c r="A75" s="5" t="s">
        <v>78</v>
      </c>
      <c r="B75" s="128"/>
      <c r="C75" s="128"/>
      <c r="D75" s="128"/>
      <c r="E75" s="128"/>
      <c r="F75" s="134"/>
      <c r="G75" s="6"/>
      <c r="H75" s="7"/>
      <c r="I75" s="7"/>
      <c r="J75" s="7"/>
      <c r="K75" s="7"/>
      <c r="L75" s="7"/>
      <c r="M75" s="7"/>
      <c r="N75" s="7">
        <v>14.9</v>
      </c>
      <c r="O75" s="7">
        <v>12.73</v>
      </c>
      <c r="P75" s="65">
        <f t="shared" si="15"/>
        <v>2.17</v>
      </c>
      <c r="Q75" s="10">
        <f t="shared" si="16"/>
        <v>1.5344217151748081</v>
      </c>
      <c r="R75" s="10">
        <f t="shared" si="17"/>
        <v>13.815000000000001</v>
      </c>
      <c r="S75" s="49">
        <v>0.8</v>
      </c>
      <c r="T75" s="44">
        <f t="shared" si="18"/>
        <v>14.615000000000002</v>
      </c>
    </row>
    <row r="76" spans="1:20">
      <c r="A76" s="5" t="s">
        <v>79</v>
      </c>
      <c r="B76" s="128"/>
      <c r="C76" s="128"/>
      <c r="D76" s="128"/>
      <c r="E76" s="128"/>
      <c r="F76" s="134"/>
      <c r="G76" s="6"/>
      <c r="H76" s="7"/>
      <c r="I76" s="7"/>
      <c r="J76" s="7"/>
      <c r="K76" s="7"/>
      <c r="L76" s="7"/>
      <c r="M76" s="7"/>
      <c r="N76" s="7">
        <v>14.8</v>
      </c>
      <c r="O76" s="7">
        <v>13.05</v>
      </c>
      <c r="P76" s="65">
        <f t="shared" si="15"/>
        <v>1.75</v>
      </c>
      <c r="Q76" s="10">
        <f t="shared" si="16"/>
        <v>1.2374368670764582</v>
      </c>
      <c r="R76" s="10">
        <f t="shared" si="17"/>
        <v>13.925000000000001</v>
      </c>
      <c r="S76" s="68">
        <v>0.8</v>
      </c>
      <c r="T76" s="44">
        <f t="shared" si="18"/>
        <v>14.725000000000001</v>
      </c>
    </row>
    <row r="77" spans="1:20">
      <c r="A77" s="5" t="s">
        <v>80</v>
      </c>
      <c r="B77" s="128"/>
      <c r="C77" s="128"/>
      <c r="D77" s="128"/>
      <c r="E77" s="128"/>
      <c r="F77" s="134"/>
      <c r="G77" s="6"/>
      <c r="H77" s="7"/>
      <c r="I77" s="7"/>
      <c r="J77" s="7"/>
      <c r="K77" s="7"/>
      <c r="L77" s="7"/>
      <c r="M77" s="7"/>
      <c r="N77" s="7">
        <v>14.9</v>
      </c>
      <c r="O77" s="7">
        <v>13.03</v>
      </c>
      <c r="P77" s="65">
        <f t="shared" si="15"/>
        <v>1.870000000000001</v>
      </c>
      <c r="Q77" s="10">
        <f t="shared" si="16"/>
        <v>1.3222896808188445</v>
      </c>
      <c r="R77" s="10">
        <f t="shared" si="17"/>
        <v>13.965</v>
      </c>
      <c r="S77" s="49">
        <v>0.8</v>
      </c>
      <c r="T77" s="44">
        <f t="shared" si="18"/>
        <v>14.765000000000001</v>
      </c>
    </row>
    <row r="78" spans="1:20">
      <c r="A78" s="5" t="s">
        <v>81</v>
      </c>
      <c r="B78" s="128"/>
      <c r="C78" s="128"/>
      <c r="D78" s="128"/>
      <c r="E78" s="128"/>
      <c r="F78" s="134"/>
      <c r="G78" s="7"/>
      <c r="H78" s="7"/>
      <c r="I78" s="7"/>
      <c r="J78" s="7"/>
      <c r="K78" s="7"/>
      <c r="L78" s="7"/>
      <c r="M78" s="7"/>
      <c r="N78" s="7">
        <v>14.9</v>
      </c>
      <c r="O78" s="7">
        <v>12.97</v>
      </c>
      <c r="P78" s="65">
        <f t="shared" si="15"/>
        <v>1.9299999999999997</v>
      </c>
      <c r="Q78" s="10">
        <f t="shared" si="16"/>
        <v>1.3647160876900366</v>
      </c>
      <c r="R78" s="10">
        <f t="shared" si="17"/>
        <v>13.935</v>
      </c>
      <c r="S78" s="49">
        <v>0.8</v>
      </c>
      <c r="T78" s="44">
        <f t="shared" si="18"/>
        <v>14.735000000000001</v>
      </c>
    </row>
    <row r="79" spans="1:20">
      <c r="A79" s="5" t="s">
        <v>82</v>
      </c>
      <c r="B79" s="129"/>
      <c r="C79" s="129"/>
      <c r="D79" s="129"/>
      <c r="E79" s="129"/>
      <c r="F79" s="135"/>
      <c r="G79" s="7"/>
      <c r="H79" s="7"/>
      <c r="I79" s="7"/>
      <c r="J79" s="7"/>
      <c r="K79" s="7"/>
      <c r="L79" s="7"/>
      <c r="M79" s="7"/>
      <c r="N79" s="7">
        <v>15</v>
      </c>
      <c r="O79" s="7">
        <v>13.25</v>
      </c>
      <c r="P79" s="65">
        <f t="shared" si="15"/>
        <v>1.75</v>
      </c>
      <c r="Q79" s="10">
        <f t="shared" si="16"/>
        <v>1.2374368670764582</v>
      </c>
      <c r="R79" s="10">
        <f t="shared" si="17"/>
        <v>14.125</v>
      </c>
      <c r="S79" s="49">
        <v>0.8</v>
      </c>
      <c r="T79" s="43">
        <f t="shared" si="18"/>
        <v>14.925000000000001</v>
      </c>
    </row>
    <row r="80" spans="1:20">
      <c r="A80" s="83"/>
      <c r="B80" s="84"/>
      <c r="C80" s="84"/>
      <c r="D80" s="84"/>
      <c r="E80" s="84"/>
      <c r="F80" s="84"/>
      <c r="G80" s="85"/>
      <c r="H80" s="85"/>
      <c r="I80" s="85"/>
      <c r="J80" s="85"/>
      <c r="K80" s="85"/>
      <c r="L80" s="85"/>
      <c r="M80" s="85"/>
      <c r="N80" s="85"/>
      <c r="O80" s="85"/>
      <c r="P80" s="86"/>
      <c r="Q80" s="87"/>
      <c r="R80" s="87"/>
      <c r="S80" s="88"/>
      <c r="T80" s="89"/>
    </row>
    <row r="81" spans="1:20">
      <c r="A81" s="83"/>
      <c r="B81" s="84"/>
      <c r="C81" s="84"/>
      <c r="D81" s="84"/>
      <c r="E81" s="84"/>
      <c r="F81" s="84"/>
      <c r="G81" s="85"/>
      <c r="H81" s="85"/>
      <c r="I81" s="85"/>
      <c r="J81" s="85"/>
      <c r="K81" s="85"/>
      <c r="L81" s="85"/>
      <c r="M81" s="85"/>
      <c r="N81" s="85"/>
      <c r="O81" s="85"/>
      <c r="P81" s="86"/>
      <c r="Q81" s="87"/>
      <c r="R81" s="87"/>
      <c r="S81" s="88"/>
      <c r="T81" s="89"/>
    </row>
    <row r="82" spans="1:20">
      <c r="A82" s="83"/>
      <c r="B82" s="84"/>
      <c r="C82" s="84"/>
      <c r="D82" s="84"/>
      <c r="E82" s="84"/>
      <c r="F82" s="84"/>
      <c r="G82" s="85"/>
      <c r="H82" s="85"/>
      <c r="I82" s="85"/>
      <c r="J82" s="85"/>
      <c r="K82" s="85"/>
      <c r="L82" s="85"/>
      <c r="M82" s="85"/>
      <c r="N82" s="85"/>
      <c r="O82" s="85"/>
      <c r="P82" s="86"/>
      <c r="Q82" s="87"/>
      <c r="R82" s="87"/>
      <c r="S82" s="88"/>
      <c r="T82" s="89"/>
    </row>
    <row r="83" spans="1:20">
      <c r="A83" s="67" t="s">
        <v>108</v>
      </c>
    </row>
    <row r="85" spans="1:20" ht="48">
      <c r="A85" s="81" t="s">
        <v>70</v>
      </c>
      <c r="B85" s="81" t="s">
        <v>28</v>
      </c>
      <c r="C85" s="131" t="s">
        <v>52</v>
      </c>
      <c r="D85" s="132"/>
      <c r="E85" s="80" t="s">
        <v>30</v>
      </c>
      <c r="F85" s="80" t="s">
        <v>31</v>
      </c>
      <c r="G85" s="4" t="s">
        <v>4</v>
      </c>
      <c r="H85" s="4" t="s">
        <v>16</v>
      </c>
      <c r="I85" s="4" t="s">
        <v>17</v>
      </c>
      <c r="J85" s="4" t="s">
        <v>18</v>
      </c>
      <c r="K85" s="4" t="s">
        <v>19</v>
      </c>
      <c r="L85" s="4" t="s">
        <v>20</v>
      </c>
      <c r="M85" s="4" t="s">
        <v>21</v>
      </c>
      <c r="N85" s="4" t="s">
        <v>22</v>
      </c>
      <c r="O85" s="4" t="s">
        <v>23</v>
      </c>
      <c r="P85" s="9" t="s">
        <v>24</v>
      </c>
      <c r="Q85" s="9" t="s">
        <v>25</v>
      </c>
      <c r="R85" s="9" t="s">
        <v>26</v>
      </c>
      <c r="S85" s="11" t="s">
        <v>49</v>
      </c>
      <c r="T85" s="11" t="s">
        <v>11</v>
      </c>
    </row>
    <row r="86" spans="1:20">
      <c r="A86" s="5" t="s">
        <v>71</v>
      </c>
      <c r="B86" s="127" t="s">
        <v>57</v>
      </c>
      <c r="C86" s="127" t="s">
        <v>58</v>
      </c>
      <c r="D86" s="127"/>
      <c r="E86" s="127" t="s">
        <v>38</v>
      </c>
      <c r="F86" s="133">
        <v>70</v>
      </c>
      <c r="G86" s="6"/>
      <c r="H86" s="7"/>
      <c r="I86" s="7"/>
      <c r="J86" s="7"/>
      <c r="K86" s="7"/>
      <c r="L86" s="7"/>
      <c r="M86" s="7"/>
      <c r="N86" s="7"/>
      <c r="O86" s="7"/>
      <c r="P86" s="65">
        <f>MAX(G86:O86)-MIN(G86:O86)</f>
        <v>0</v>
      </c>
      <c r="Q86" s="10" t="e">
        <f>_xlfn.STDEV.S(G86:O86)</f>
        <v>#DIV/0!</v>
      </c>
      <c r="R86" s="10" t="e">
        <f>AVERAGE(G86:O86)</f>
        <v>#DIV/0!</v>
      </c>
      <c r="S86" s="68">
        <v>0.8</v>
      </c>
      <c r="T86" s="44" t="e">
        <f>R86+S86</f>
        <v>#DIV/0!</v>
      </c>
    </row>
    <row r="87" spans="1:20">
      <c r="A87" s="5" t="s">
        <v>72</v>
      </c>
      <c r="B87" s="128"/>
      <c r="C87" s="128"/>
      <c r="D87" s="128"/>
      <c r="E87" s="128"/>
      <c r="F87" s="134"/>
      <c r="G87" s="6"/>
      <c r="H87" s="7"/>
      <c r="I87" s="7"/>
      <c r="J87" s="7"/>
      <c r="K87" s="7"/>
      <c r="L87" s="7"/>
      <c r="M87" s="7"/>
      <c r="N87" s="7"/>
      <c r="O87" s="7"/>
      <c r="P87" s="65">
        <f t="shared" ref="P87:P97" si="19">MAX(G87:O87)-MIN(G87:O87)</f>
        <v>0</v>
      </c>
      <c r="Q87" s="10" t="e">
        <f t="shared" ref="Q87:Q97" si="20">_xlfn.STDEV.S(G87:O87)</f>
        <v>#DIV/0!</v>
      </c>
      <c r="R87" s="10" t="e">
        <f t="shared" ref="R87:R97" si="21">AVERAGE(G87:O87)</f>
        <v>#DIV/0!</v>
      </c>
      <c r="S87" s="49">
        <v>0.8</v>
      </c>
      <c r="T87" s="44" t="e">
        <f>R87+S87</f>
        <v>#DIV/0!</v>
      </c>
    </row>
    <row r="88" spans="1:20">
      <c r="A88" s="5" t="s">
        <v>73</v>
      </c>
      <c r="B88" s="128"/>
      <c r="C88" s="128"/>
      <c r="D88" s="128"/>
      <c r="E88" s="128"/>
      <c r="F88" s="134"/>
      <c r="G88" s="6"/>
      <c r="H88" s="7"/>
      <c r="I88" s="7"/>
      <c r="J88" s="7"/>
      <c r="K88" s="7"/>
      <c r="L88" s="7"/>
      <c r="M88" s="7"/>
      <c r="N88" s="7"/>
      <c r="O88" s="7"/>
      <c r="P88" s="65">
        <f t="shared" si="19"/>
        <v>0</v>
      </c>
      <c r="Q88" s="10" t="e">
        <f t="shared" si="20"/>
        <v>#DIV/0!</v>
      </c>
      <c r="R88" s="10" t="e">
        <f t="shared" si="21"/>
        <v>#DIV/0!</v>
      </c>
      <c r="S88" s="68">
        <v>0.8</v>
      </c>
      <c r="T88" s="44" t="e">
        <f t="shared" ref="T88:T97" si="22">R88+S88</f>
        <v>#DIV/0!</v>
      </c>
    </row>
    <row r="89" spans="1:20">
      <c r="A89" s="5" t="s">
        <v>74</v>
      </c>
      <c r="B89" s="128"/>
      <c r="C89" s="128"/>
      <c r="D89" s="128"/>
      <c r="E89" s="128"/>
      <c r="F89" s="134"/>
      <c r="G89" s="6"/>
      <c r="H89" s="7"/>
      <c r="I89" s="7"/>
      <c r="J89" s="7"/>
      <c r="K89" s="7"/>
      <c r="L89" s="7"/>
      <c r="M89" s="7"/>
      <c r="N89" s="7"/>
      <c r="O89" s="7"/>
      <c r="P89" s="65">
        <f t="shared" si="19"/>
        <v>0</v>
      </c>
      <c r="Q89" s="10" t="e">
        <f t="shared" si="20"/>
        <v>#DIV/0!</v>
      </c>
      <c r="R89" s="10" t="e">
        <f t="shared" si="21"/>
        <v>#DIV/0!</v>
      </c>
      <c r="S89" s="49">
        <v>0.8</v>
      </c>
      <c r="T89" s="44" t="e">
        <f t="shared" si="22"/>
        <v>#DIV/0!</v>
      </c>
    </row>
    <row r="90" spans="1:20">
      <c r="A90" s="5" t="s">
        <v>75</v>
      </c>
      <c r="B90" s="128"/>
      <c r="C90" s="128"/>
      <c r="D90" s="128"/>
      <c r="E90" s="128"/>
      <c r="F90" s="134"/>
      <c r="G90" s="6"/>
      <c r="H90" s="7"/>
      <c r="I90" s="7"/>
      <c r="J90" s="7"/>
      <c r="K90" s="7"/>
      <c r="L90" s="7"/>
      <c r="M90" s="7"/>
      <c r="N90" s="7"/>
      <c r="O90" s="7"/>
      <c r="P90" s="65">
        <f t="shared" si="19"/>
        <v>0</v>
      </c>
      <c r="Q90" s="10" t="e">
        <f t="shared" si="20"/>
        <v>#DIV/0!</v>
      </c>
      <c r="R90" s="10" t="e">
        <f t="shared" si="21"/>
        <v>#DIV/0!</v>
      </c>
      <c r="S90" s="68">
        <v>0.8</v>
      </c>
      <c r="T90" s="44" t="e">
        <f t="shared" si="22"/>
        <v>#DIV/0!</v>
      </c>
    </row>
    <row r="91" spans="1:20">
      <c r="A91" s="5" t="s">
        <v>76</v>
      </c>
      <c r="B91" s="128"/>
      <c r="C91" s="128"/>
      <c r="D91" s="128"/>
      <c r="E91" s="128"/>
      <c r="F91" s="134"/>
      <c r="G91" s="6"/>
      <c r="H91" s="7"/>
      <c r="I91" s="7"/>
      <c r="J91" s="7"/>
      <c r="K91" s="7"/>
      <c r="L91" s="7"/>
      <c r="M91" s="7"/>
      <c r="N91" s="7"/>
      <c r="O91" s="7"/>
      <c r="P91" s="65">
        <f t="shared" si="19"/>
        <v>0</v>
      </c>
      <c r="Q91" s="10" t="e">
        <f t="shared" si="20"/>
        <v>#DIV/0!</v>
      </c>
      <c r="R91" s="10" t="e">
        <f t="shared" si="21"/>
        <v>#DIV/0!</v>
      </c>
      <c r="S91" s="49">
        <v>0.8</v>
      </c>
      <c r="T91" s="44" t="e">
        <f t="shared" si="22"/>
        <v>#DIV/0!</v>
      </c>
    </row>
    <row r="92" spans="1:20">
      <c r="A92" s="5" t="s">
        <v>77</v>
      </c>
      <c r="B92" s="128"/>
      <c r="C92" s="128"/>
      <c r="D92" s="128"/>
      <c r="E92" s="128"/>
      <c r="F92" s="134"/>
      <c r="G92" s="6"/>
      <c r="H92" s="7"/>
      <c r="I92" s="7"/>
      <c r="J92" s="7"/>
      <c r="K92" s="7"/>
      <c r="L92" s="7"/>
      <c r="M92" s="7"/>
      <c r="N92" s="7"/>
      <c r="O92" s="7"/>
      <c r="P92" s="65">
        <f t="shared" si="19"/>
        <v>0</v>
      </c>
      <c r="Q92" s="10" t="e">
        <f t="shared" si="20"/>
        <v>#DIV/0!</v>
      </c>
      <c r="R92" s="10" t="e">
        <f t="shared" si="21"/>
        <v>#DIV/0!</v>
      </c>
      <c r="S92" s="68">
        <v>0.8</v>
      </c>
      <c r="T92" s="44" t="e">
        <f t="shared" si="22"/>
        <v>#DIV/0!</v>
      </c>
    </row>
    <row r="93" spans="1:20">
      <c r="A93" s="5" t="s">
        <v>78</v>
      </c>
      <c r="B93" s="128"/>
      <c r="C93" s="128"/>
      <c r="D93" s="128"/>
      <c r="E93" s="128"/>
      <c r="F93" s="134"/>
      <c r="G93" s="6"/>
      <c r="H93" s="7"/>
      <c r="I93" s="7"/>
      <c r="J93" s="7"/>
      <c r="K93" s="7"/>
      <c r="L93" s="7"/>
      <c r="M93" s="7"/>
      <c r="N93" s="7"/>
      <c r="O93" s="7"/>
      <c r="P93" s="65">
        <f t="shared" si="19"/>
        <v>0</v>
      </c>
      <c r="Q93" s="10" t="e">
        <f t="shared" si="20"/>
        <v>#DIV/0!</v>
      </c>
      <c r="R93" s="10" t="e">
        <f t="shared" si="21"/>
        <v>#DIV/0!</v>
      </c>
      <c r="S93" s="49">
        <v>0.8</v>
      </c>
      <c r="T93" s="44" t="e">
        <f t="shared" si="22"/>
        <v>#DIV/0!</v>
      </c>
    </row>
    <row r="94" spans="1:20">
      <c r="A94" s="5" t="s">
        <v>79</v>
      </c>
      <c r="B94" s="128"/>
      <c r="C94" s="128"/>
      <c r="D94" s="128"/>
      <c r="E94" s="128"/>
      <c r="F94" s="134"/>
      <c r="G94" s="6"/>
      <c r="H94" s="7"/>
      <c r="I94" s="7"/>
      <c r="J94" s="7"/>
      <c r="K94" s="7"/>
      <c r="L94" s="7"/>
      <c r="M94" s="7"/>
      <c r="N94" s="7"/>
      <c r="O94" s="7"/>
      <c r="P94" s="65">
        <f t="shared" si="19"/>
        <v>0</v>
      </c>
      <c r="Q94" s="10" t="e">
        <f t="shared" si="20"/>
        <v>#DIV/0!</v>
      </c>
      <c r="R94" s="10" t="e">
        <f t="shared" si="21"/>
        <v>#DIV/0!</v>
      </c>
      <c r="S94" s="68">
        <v>0.8</v>
      </c>
      <c r="T94" s="44" t="e">
        <f t="shared" si="22"/>
        <v>#DIV/0!</v>
      </c>
    </row>
    <row r="95" spans="1:20">
      <c r="A95" s="5" t="s">
        <v>80</v>
      </c>
      <c r="B95" s="128"/>
      <c r="C95" s="128"/>
      <c r="D95" s="128"/>
      <c r="E95" s="128"/>
      <c r="F95" s="134"/>
      <c r="G95" s="6"/>
      <c r="H95" s="7"/>
      <c r="I95" s="7"/>
      <c r="J95" s="7"/>
      <c r="K95" s="7"/>
      <c r="L95" s="7"/>
      <c r="M95" s="7"/>
      <c r="N95" s="7"/>
      <c r="O95" s="7"/>
      <c r="P95" s="65">
        <f t="shared" si="19"/>
        <v>0</v>
      </c>
      <c r="Q95" s="10" t="e">
        <f t="shared" si="20"/>
        <v>#DIV/0!</v>
      </c>
      <c r="R95" s="10" t="e">
        <f t="shared" si="21"/>
        <v>#DIV/0!</v>
      </c>
      <c r="S95" s="49">
        <v>0.8</v>
      </c>
      <c r="T95" s="44" t="e">
        <f t="shared" si="22"/>
        <v>#DIV/0!</v>
      </c>
    </row>
    <row r="96" spans="1:20">
      <c r="A96" s="5" t="s">
        <v>81</v>
      </c>
      <c r="B96" s="128"/>
      <c r="C96" s="128"/>
      <c r="D96" s="128"/>
      <c r="E96" s="128"/>
      <c r="F96" s="134"/>
      <c r="G96" s="7"/>
      <c r="H96" s="7"/>
      <c r="I96" s="7"/>
      <c r="J96" s="7"/>
      <c r="K96" s="7"/>
      <c r="L96" s="7"/>
      <c r="M96" s="7"/>
      <c r="N96" s="7"/>
      <c r="O96" s="7"/>
      <c r="P96" s="65">
        <f t="shared" si="19"/>
        <v>0</v>
      </c>
      <c r="Q96" s="10" t="e">
        <f t="shared" si="20"/>
        <v>#DIV/0!</v>
      </c>
      <c r="R96" s="10" t="e">
        <f t="shared" si="21"/>
        <v>#DIV/0!</v>
      </c>
      <c r="S96" s="49">
        <v>0.8</v>
      </c>
      <c r="T96" s="44" t="e">
        <f t="shared" si="22"/>
        <v>#DIV/0!</v>
      </c>
    </row>
    <row r="97" spans="1:20">
      <c r="A97" s="5" t="s">
        <v>82</v>
      </c>
      <c r="B97" s="129"/>
      <c r="C97" s="129"/>
      <c r="D97" s="129"/>
      <c r="E97" s="129"/>
      <c r="F97" s="135"/>
      <c r="G97" s="7"/>
      <c r="H97" s="7"/>
      <c r="I97" s="7"/>
      <c r="J97" s="7"/>
      <c r="K97" s="7"/>
      <c r="L97" s="7"/>
      <c r="M97" s="7"/>
      <c r="N97" s="7"/>
      <c r="O97" s="7"/>
      <c r="P97" s="65">
        <f t="shared" si="19"/>
        <v>0</v>
      </c>
      <c r="Q97" s="10" t="e">
        <f t="shared" si="20"/>
        <v>#DIV/0!</v>
      </c>
      <c r="R97" s="10" t="e">
        <f t="shared" si="21"/>
        <v>#DIV/0!</v>
      </c>
      <c r="S97" s="49">
        <v>0.8</v>
      </c>
      <c r="T97" s="43" t="e">
        <f t="shared" si="22"/>
        <v>#DIV/0!</v>
      </c>
    </row>
    <row r="98" spans="1:20">
      <c r="A98" s="83"/>
      <c r="B98" s="84"/>
      <c r="C98" s="84"/>
      <c r="D98" s="84"/>
      <c r="E98" s="84"/>
      <c r="F98" s="84"/>
      <c r="G98" s="85"/>
      <c r="H98" s="85"/>
      <c r="I98" s="85"/>
      <c r="J98" s="85"/>
      <c r="K98" s="85"/>
      <c r="L98" s="85"/>
      <c r="M98" s="85"/>
      <c r="N98" s="85"/>
      <c r="O98" s="85"/>
      <c r="P98" s="86"/>
      <c r="Q98" s="87"/>
      <c r="R98" s="87"/>
      <c r="S98" s="88"/>
      <c r="T98" s="89"/>
    </row>
    <row r="99" spans="1:20">
      <c r="A99" s="83"/>
      <c r="B99" s="84"/>
      <c r="C99" s="84"/>
      <c r="D99" s="84"/>
      <c r="E99" s="84"/>
      <c r="F99" s="84"/>
      <c r="G99" s="85"/>
      <c r="H99" s="85"/>
      <c r="I99" s="85"/>
      <c r="J99" s="85"/>
      <c r="K99" s="85"/>
      <c r="L99" s="85"/>
      <c r="M99" s="85"/>
      <c r="N99" s="85"/>
      <c r="O99" s="85"/>
      <c r="P99" s="86"/>
      <c r="Q99" s="87"/>
      <c r="R99" s="87"/>
      <c r="S99" s="88"/>
      <c r="T99" s="89"/>
    </row>
    <row r="101" spans="1:20">
      <c r="A101" s="67" t="s">
        <v>104</v>
      </c>
    </row>
    <row r="103" spans="1:20" ht="48">
      <c r="A103" s="2" t="s">
        <v>70</v>
      </c>
      <c r="B103" s="2" t="s">
        <v>28</v>
      </c>
      <c r="C103" s="131" t="s">
        <v>52</v>
      </c>
      <c r="D103" s="132"/>
      <c r="E103" s="3" t="s">
        <v>30</v>
      </c>
      <c r="F103" s="3" t="s">
        <v>31</v>
      </c>
      <c r="G103" s="4" t="s">
        <v>4</v>
      </c>
      <c r="H103" s="4" t="s">
        <v>16</v>
      </c>
      <c r="I103" s="4" t="s">
        <v>17</v>
      </c>
      <c r="J103" s="4" t="s">
        <v>18</v>
      </c>
      <c r="K103" s="4" t="s">
        <v>19</v>
      </c>
      <c r="L103" s="4" t="s">
        <v>20</v>
      </c>
      <c r="M103" s="4" t="s">
        <v>21</v>
      </c>
      <c r="N103" s="4" t="s">
        <v>22</v>
      </c>
      <c r="O103" s="4" t="s">
        <v>23</v>
      </c>
      <c r="P103" s="9" t="s">
        <v>24</v>
      </c>
      <c r="Q103" s="9" t="s">
        <v>25</v>
      </c>
      <c r="R103" s="9" t="s">
        <v>26</v>
      </c>
      <c r="S103" s="11" t="s">
        <v>49</v>
      </c>
      <c r="T103" s="11" t="s">
        <v>11</v>
      </c>
    </row>
    <row r="104" spans="1:20">
      <c r="A104" s="5" t="s">
        <v>71</v>
      </c>
      <c r="B104" s="127" t="s">
        <v>68</v>
      </c>
      <c r="C104" s="130" t="s">
        <v>69</v>
      </c>
      <c r="D104" s="127"/>
      <c r="E104" s="127" t="s">
        <v>45</v>
      </c>
      <c r="F104" s="133">
        <v>70</v>
      </c>
      <c r="G104" s="6"/>
      <c r="H104" s="7"/>
      <c r="I104" s="7"/>
      <c r="J104" s="7"/>
      <c r="K104" s="7"/>
      <c r="L104" s="7"/>
      <c r="M104" s="7"/>
      <c r="N104" s="7">
        <v>23.3</v>
      </c>
      <c r="O104" s="7">
        <v>22.6</v>
      </c>
      <c r="P104" s="65">
        <f>MAX(G104:O104)-MIN(G104:O104)</f>
        <v>0.69999999999999929</v>
      </c>
      <c r="Q104" s="10">
        <f>_xlfn.STDEV.S(G104:O104)</f>
        <v>0.49497474683058273</v>
      </c>
      <c r="R104" s="10">
        <f>AVERAGE(G104:O104)</f>
        <v>22.950000000000003</v>
      </c>
      <c r="S104" s="68">
        <v>0.8</v>
      </c>
      <c r="T104" s="44">
        <f>R104+S104</f>
        <v>23.750000000000004</v>
      </c>
    </row>
    <row r="105" spans="1:20">
      <c r="A105" s="5" t="s">
        <v>72</v>
      </c>
      <c r="B105" s="128"/>
      <c r="C105" s="128"/>
      <c r="D105" s="128"/>
      <c r="E105" s="128"/>
      <c r="F105" s="134"/>
      <c r="G105" s="6"/>
      <c r="H105" s="7"/>
      <c r="I105" s="7"/>
      <c r="J105" s="7"/>
      <c r="K105" s="7"/>
      <c r="L105" s="7"/>
      <c r="M105" s="7"/>
      <c r="N105" s="7">
        <v>23.1</v>
      </c>
      <c r="O105" s="7">
        <v>22.8</v>
      </c>
      <c r="P105" s="65">
        <f t="shared" ref="P105:P115" si="23">MAX(G105:O105)-MIN(G105:O105)</f>
        <v>0.30000000000000071</v>
      </c>
      <c r="Q105" s="10">
        <f t="shared" ref="Q105:Q115" si="24">_xlfn.STDEV.S(G105:O105)</f>
        <v>0.21213203435596475</v>
      </c>
      <c r="R105" s="10">
        <f t="shared" ref="R105:R115" si="25">AVERAGE(G105:O105)</f>
        <v>22.950000000000003</v>
      </c>
      <c r="S105" s="49">
        <v>0.8</v>
      </c>
      <c r="T105" s="44">
        <f>R105+S105</f>
        <v>23.750000000000004</v>
      </c>
    </row>
    <row r="106" spans="1:20">
      <c r="A106" s="5" t="s">
        <v>73</v>
      </c>
      <c r="B106" s="128"/>
      <c r="C106" s="128"/>
      <c r="D106" s="128"/>
      <c r="E106" s="128"/>
      <c r="F106" s="134"/>
      <c r="G106" s="6"/>
      <c r="H106" s="7"/>
      <c r="I106" s="7"/>
      <c r="J106" s="7"/>
      <c r="K106" s="7"/>
      <c r="L106" s="7"/>
      <c r="M106" s="7"/>
      <c r="N106" s="7">
        <v>23.2</v>
      </c>
      <c r="O106" s="7">
        <v>23</v>
      </c>
      <c r="P106" s="65">
        <f t="shared" si="23"/>
        <v>0.19999999999999929</v>
      </c>
      <c r="Q106" s="10">
        <f t="shared" si="24"/>
        <v>0.141421356237309</v>
      </c>
      <c r="R106" s="10">
        <f t="shared" si="25"/>
        <v>23.1</v>
      </c>
      <c r="S106" s="68">
        <v>0.8</v>
      </c>
      <c r="T106" s="44">
        <f t="shared" ref="T106:T115" si="26">R106+S106</f>
        <v>23.900000000000002</v>
      </c>
    </row>
    <row r="107" spans="1:20">
      <c r="A107" s="5" t="s">
        <v>74</v>
      </c>
      <c r="B107" s="128"/>
      <c r="C107" s="128"/>
      <c r="D107" s="128"/>
      <c r="E107" s="128"/>
      <c r="F107" s="134"/>
      <c r="G107" s="6"/>
      <c r="H107" s="7"/>
      <c r="I107" s="7"/>
      <c r="J107" s="7"/>
      <c r="K107" s="7"/>
      <c r="L107" s="7"/>
      <c r="M107" s="7"/>
      <c r="N107" s="7">
        <v>23.1</v>
      </c>
      <c r="O107" s="7">
        <v>23.1</v>
      </c>
      <c r="P107" s="65">
        <f t="shared" si="23"/>
        <v>0</v>
      </c>
      <c r="Q107" s="10">
        <f t="shared" si="24"/>
        <v>0</v>
      </c>
      <c r="R107" s="10">
        <f t="shared" si="25"/>
        <v>23.1</v>
      </c>
      <c r="S107" s="49">
        <v>0.8</v>
      </c>
      <c r="T107" s="44">
        <f t="shared" si="26"/>
        <v>23.900000000000002</v>
      </c>
    </row>
    <row r="108" spans="1:20">
      <c r="A108" s="5" t="s">
        <v>75</v>
      </c>
      <c r="B108" s="128"/>
      <c r="C108" s="128"/>
      <c r="D108" s="128"/>
      <c r="E108" s="128"/>
      <c r="F108" s="134"/>
      <c r="G108" s="6"/>
      <c r="H108" s="7"/>
      <c r="I108" s="7"/>
      <c r="J108" s="7"/>
      <c r="K108" s="7"/>
      <c r="L108" s="7"/>
      <c r="M108" s="7"/>
      <c r="N108" s="7">
        <v>23.2</v>
      </c>
      <c r="O108" s="7">
        <v>23.2</v>
      </c>
      <c r="P108" s="65">
        <f t="shared" si="23"/>
        <v>0</v>
      </c>
      <c r="Q108" s="10">
        <f t="shared" si="24"/>
        <v>0</v>
      </c>
      <c r="R108" s="10">
        <f t="shared" si="25"/>
        <v>23.2</v>
      </c>
      <c r="S108" s="68">
        <v>0.8</v>
      </c>
      <c r="T108" s="44">
        <f t="shared" si="26"/>
        <v>24</v>
      </c>
    </row>
    <row r="109" spans="1:20">
      <c r="A109" s="5" t="s">
        <v>76</v>
      </c>
      <c r="B109" s="128"/>
      <c r="C109" s="128"/>
      <c r="D109" s="128"/>
      <c r="E109" s="128"/>
      <c r="F109" s="134"/>
      <c r="G109" s="6"/>
      <c r="H109" s="7"/>
      <c r="I109" s="7"/>
      <c r="J109" s="7"/>
      <c r="K109" s="7"/>
      <c r="L109" s="7"/>
      <c r="M109" s="7"/>
      <c r="N109" s="7">
        <v>23.4</v>
      </c>
      <c r="O109" s="7">
        <v>23.7</v>
      </c>
      <c r="P109" s="65">
        <f t="shared" si="23"/>
        <v>0.30000000000000071</v>
      </c>
      <c r="Q109" s="10">
        <f t="shared" si="24"/>
        <v>0.21213203435596475</v>
      </c>
      <c r="R109" s="10">
        <f t="shared" si="25"/>
        <v>23.549999999999997</v>
      </c>
      <c r="S109" s="49">
        <v>0.8</v>
      </c>
      <c r="T109" s="44">
        <f t="shared" si="26"/>
        <v>24.349999999999998</v>
      </c>
    </row>
    <row r="110" spans="1:20">
      <c r="A110" s="5" t="s">
        <v>77</v>
      </c>
      <c r="B110" s="128"/>
      <c r="C110" s="128"/>
      <c r="D110" s="128"/>
      <c r="E110" s="128"/>
      <c r="F110" s="134"/>
      <c r="G110" s="6"/>
      <c r="H110" s="7"/>
      <c r="I110" s="7"/>
      <c r="J110" s="7"/>
      <c r="K110" s="7"/>
      <c r="L110" s="7"/>
      <c r="M110" s="7"/>
      <c r="N110" s="7">
        <v>23.3</v>
      </c>
      <c r="O110" s="7">
        <v>23.2</v>
      </c>
      <c r="P110" s="65">
        <f t="shared" si="23"/>
        <v>0.10000000000000142</v>
      </c>
      <c r="Q110" s="10">
        <f t="shared" si="24"/>
        <v>7.0710678118655765E-2</v>
      </c>
      <c r="R110" s="10">
        <f t="shared" si="25"/>
        <v>23.25</v>
      </c>
      <c r="S110" s="68">
        <v>0.8</v>
      </c>
      <c r="T110" s="44">
        <f t="shared" si="26"/>
        <v>24.05</v>
      </c>
    </row>
    <row r="111" spans="1:20">
      <c r="A111" s="5" t="s">
        <v>78</v>
      </c>
      <c r="B111" s="128"/>
      <c r="C111" s="128"/>
      <c r="D111" s="128"/>
      <c r="E111" s="128"/>
      <c r="F111" s="134"/>
      <c r="G111" s="6"/>
      <c r="H111" s="7"/>
      <c r="I111" s="7"/>
      <c r="J111" s="7"/>
      <c r="K111" s="7"/>
      <c r="L111" s="7"/>
      <c r="M111" s="7"/>
      <c r="N111" s="7">
        <v>23.2</v>
      </c>
      <c r="O111" s="7">
        <v>23.8</v>
      </c>
      <c r="P111" s="65">
        <f t="shared" si="23"/>
        <v>0.60000000000000142</v>
      </c>
      <c r="Q111" s="10">
        <f t="shared" si="24"/>
        <v>0.42426406871192951</v>
      </c>
      <c r="R111" s="10">
        <f t="shared" si="25"/>
        <v>23.5</v>
      </c>
      <c r="S111" s="49">
        <v>0.8</v>
      </c>
      <c r="T111" s="44">
        <f t="shared" si="26"/>
        <v>24.3</v>
      </c>
    </row>
    <row r="112" spans="1:20">
      <c r="A112" s="5" t="s">
        <v>79</v>
      </c>
      <c r="B112" s="128"/>
      <c r="C112" s="128"/>
      <c r="D112" s="128"/>
      <c r="E112" s="128"/>
      <c r="F112" s="134"/>
      <c r="G112" s="6"/>
      <c r="H112" s="7"/>
      <c r="I112" s="7"/>
      <c r="J112" s="7"/>
      <c r="K112" s="7"/>
      <c r="L112" s="7"/>
      <c r="M112" s="7"/>
      <c r="N112" s="7">
        <v>23.3</v>
      </c>
      <c r="O112" s="7">
        <v>24.2</v>
      </c>
      <c r="P112" s="65">
        <f t="shared" si="23"/>
        <v>0.89999999999999858</v>
      </c>
      <c r="Q112" s="10">
        <f t="shared" si="24"/>
        <v>0.63639610306789174</v>
      </c>
      <c r="R112" s="10">
        <f t="shared" si="25"/>
        <v>23.75</v>
      </c>
      <c r="S112" s="68">
        <v>0.8</v>
      </c>
      <c r="T112" s="44">
        <f t="shared" si="26"/>
        <v>24.55</v>
      </c>
    </row>
    <row r="113" spans="1:20">
      <c r="A113" s="5" t="s">
        <v>80</v>
      </c>
      <c r="B113" s="128"/>
      <c r="C113" s="128"/>
      <c r="D113" s="128"/>
      <c r="E113" s="128"/>
      <c r="F113" s="134"/>
      <c r="G113" s="6"/>
      <c r="H113" s="7"/>
      <c r="I113" s="7"/>
      <c r="J113" s="7"/>
      <c r="K113" s="7"/>
      <c r="L113" s="7"/>
      <c r="M113" s="7"/>
      <c r="N113" s="7">
        <v>23.2</v>
      </c>
      <c r="O113" s="7">
        <v>24.5</v>
      </c>
      <c r="P113" s="65">
        <f t="shared" si="23"/>
        <v>1.3000000000000007</v>
      </c>
      <c r="Q113" s="10">
        <f t="shared" si="24"/>
        <v>0.9192388155425123</v>
      </c>
      <c r="R113" s="10">
        <f t="shared" si="25"/>
        <v>23.85</v>
      </c>
      <c r="S113" s="49">
        <v>0.8</v>
      </c>
      <c r="T113" s="44">
        <f t="shared" si="26"/>
        <v>24.650000000000002</v>
      </c>
    </row>
    <row r="114" spans="1:20">
      <c r="A114" s="5" t="s">
        <v>81</v>
      </c>
      <c r="B114" s="128"/>
      <c r="C114" s="128"/>
      <c r="D114" s="128"/>
      <c r="E114" s="128"/>
      <c r="F114" s="134"/>
      <c r="G114" s="7"/>
      <c r="H114" s="7"/>
      <c r="I114" s="7"/>
      <c r="J114" s="7"/>
      <c r="K114" s="7"/>
      <c r="L114" s="7"/>
      <c r="M114" s="7"/>
      <c r="N114" s="7">
        <v>23.2</v>
      </c>
      <c r="O114" s="7">
        <v>24.6</v>
      </c>
      <c r="P114" s="65">
        <f t="shared" si="23"/>
        <v>1.4000000000000021</v>
      </c>
      <c r="Q114" s="10">
        <f t="shared" si="24"/>
        <v>0.98994949366116802</v>
      </c>
      <c r="R114" s="10">
        <f t="shared" si="25"/>
        <v>23.9</v>
      </c>
      <c r="S114" s="49">
        <v>0.8</v>
      </c>
      <c r="T114" s="44">
        <f t="shared" si="26"/>
        <v>24.7</v>
      </c>
    </row>
    <row r="115" spans="1:20">
      <c r="A115" s="5" t="s">
        <v>82</v>
      </c>
      <c r="B115" s="129"/>
      <c r="C115" s="129"/>
      <c r="D115" s="129"/>
      <c r="E115" s="129"/>
      <c r="F115" s="135"/>
      <c r="G115" s="7"/>
      <c r="H115" s="7"/>
      <c r="I115" s="7"/>
      <c r="J115" s="7"/>
      <c r="K115" s="7"/>
      <c r="L115" s="7"/>
      <c r="M115" s="10"/>
      <c r="N115" s="7">
        <v>23.3</v>
      </c>
      <c r="O115" s="7">
        <v>24.7</v>
      </c>
      <c r="P115" s="66">
        <f t="shared" si="23"/>
        <v>1.3999999999999986</v>
      </c>
      <c r="Q115" s="10">
        <f t="shared" si="24"/>
        <v>0.98994949366116547</v>
      </c>
      <c r="R115" s="10">
        <f t="shared" si="25"/>
        <v>24</v>
      </c>
      <c r="S115" s="49">
        <v>0.8</v>
      </c>
      <c r="T115" s="43">
        <f t="shared" si="26"/>
        <v>24.8</v>
      </c>
    </row>
  </sheetData>
  <mergeCells count="30">
    <mergeCell ref="B68:B79"/>
    <mergeCell ref="C68:D79"/>
    <mergeCell ref="E68:E79"/>
    <mergeCell ref="F68:F79"/>
    <mergeCell ref="F6:F19"/>
    <mergeCell ref="F46:F59"/>
    <mergeCell ref="C6:D19"/>
    <mergeCell ref="C46:D59"/>
    <mergeCell ref="C67:D67"/>
    <mergeCell ref="F26:F39"/>
    <mergeCell ref="C5:D5"/>
    <mergeCell ref="C45:D45"/>
    <mergeCell ref="B6:B19"/>
    <mergeCell ref="B46:B59"/>
    <mergeCell ref="E6:E19"/>
    <mergeCell ref="E46:E59"/>
    <mergeCell ref="C25:D25"/>
    <mergeCell ref="B26:B39"/>
    <mergeCell ref="C26:D39"/>
    <mergeCell ref="E26:E39"/>
    <mergeCell ref="C103:D103"/>
    <mergeCell ref="B104:B115"/>
    <mergeCell ref="C104:D115"/>
    <mergeCell ref="E104:E115"/>
    <mergeCell ref="F104:F115"/>
    <mergeCell ref="C85:D85"/>
    <mergeCell ref="B86:B97"/>
    <mergeCell ref="C86:D97"/>
    <mergeCell ref="E86:E97"/>
    <mergeCell ref="F86:F97"/>
  </mergeCells>
  <phoneticPr fontId="10" type="noConversion"/>
  <conditionalFormatting sqref="P6:P22 P40:P41 P98:P99">
    <cfRule type="cellIs" dxfId="5" priority="9" operator="greaterThan">
      <formula>2.5</formula>
    </cfRule>
  </conditionalFormatting>
  <conditionalFormatting sqref="P46:P59">
    <cfRule type="cellIs" dxfId="4" priority="8" operator="greaterThan">
      <formula>2.5</formula>
    </cfRule>
  </conditionalFormatting>
  <conditionalFormatting sqref="P68:P82">
    <cfRule type="cellIs" dxfId="3" priority="3" operator="greaterThan">
      <formula>2.5</formula>
    </cfRule>
  </conditionalFormatting>
  <conditionalFormatting sqref="P104:P115">
    <cfRule type="cellIs" dxfId="2" priority="6" operator="greaterThan">
      <formula>2.5</formula>
    </cfRule>
  </conditionalFormatting>
  <conditionalFormatting sqref="P26:P39">
    <cfRule type="cellIs" dxfId="1" priority="2" operator="greaterThan">
      <formula>2.5</formula>
    </cfRule>
  </conditionalFormatting>
  <conditionalFormatting sqref="P86:P97">
    <cfRule type="cellIs" dxfId="0" priority="1" operator="greaterThan">
      <formula>2.5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AC288C-6447-43A8-9109-08D9B8B6780C}">
  <ds:schemaRefs/>
</ds:datastoreItem>
</file>

<file path=customXml/itemProps2.xml><?xml version="1.0" encoding="utf-8"?>
<ds:datastoreItem xmlns:ds="http://schemas.openxmlformats.org/officeDocument/2006/customXml" ds:itemID="{6938C588-62A3-461A-A152-8CFD0CF3FBB2}">
  <ds:schemaRefs>
    <ds:schemaRef ds:uri="http://schemas.microsoft.com/office/2006/documentManagement/types"/>
    <ds:schemaRef ds:uri="http://www.w3.org/XML/1998/namespace"/>
    <ds:schemaRef ds:uri="http://purl.org/dc/terms/"/>
    <ds:schemaRef ds:uri="http://schemas.openxmlformats.org/package/2006/metadata/core-properties"/>
    <ds:schemaRef ds:uri="d8762117-8292-4133-b1c7-eab5c6487cfd"/>
    <ds:schemaRef ds:uri="http://schemas.microsoft.com/office/2006/metadata/properties"/>
    <ds:schemaRef ds:uri="http://schemas.microsoft.com/office/infopath/2007/PartnerControls"/>
    <ds:schemaRef ds:uri="http://purl.org/dc/elements/1.1/"/>
    <ds:schemaRef ds:uri="9b239327-9e80-40e4-b1b7-4394fed77a33"/>
    <ds:schemaRef ds:uri="2f282d3b-eb4a-4b09-b61f-b9593442e286"/>
    <ds:schemaRef ds:uri="http://schemas.microsoft.com/sharepoint/v3"/>
    <ds:schemaRef ds:uri="http://purl.org/dc/dcmitype/"/>
  </ds:schemaRefs>
</ds:datastoreItem>
</file>

<file path=customXml/itemProps3.xml><?xml version="1.0" encoding="utf-8"?>
<ds:datastoreItem xmlns:ds="http://schemas.openxmlformats.org/officeDocument/2006/customXml" ds:itemID="{BB5BC14F-7146-4D22-BD50-92B658792E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PDSCH (TDD)</vt:lpstr>
      <vt:lpstr>PDSCH (FDD)</vt:lpstr>
      <vt:lpstr>CA (FDD)</vt:lpstr>
      <vt:lpstr>CA (TDD)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 Tourki</dc:creator>
  <cp:lastModifiedBy>Jiakai Shi - Ericsson</cp:lastModifiedBy>
  <dcterms:created xsi:type="dcterms:W3CDTF">2020-05-25T02:29:00Z</dcterms:created>
  <dcterms:modified xsi:type="dcterms:W3CDTF">2024-03-01T12:30:50Z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(3)D/M4FD2ASQzi0UpThSyOHYovcJ3ikgONjY2R1xWV6yAX17TUNQ1LHYIg79o0lYPS62gveBZe_x000d_
pvXL5F6VxJKkPmzOefB3SOzJeGCRv9QXpyOCLp25Cb+uDVuXJHRuKmKlEvCdqCVg9vC3N9kB_x000d_
gPXzSDEwOLO1bNYmzxKetCMDslZzMt4rW2rw2/mRhOVMy/Dw9Rb8d5Ub0BKqlN7cFz+dNiRb_x000d_
Q0OlFzHWBNoOG9b+Xf</vt:lpwstr>
  </property>
  <property fmtid="{D5CDD505-2E9C-101B-9397-08002B2CF9AE}" pid="3" name="_2015_ms_pID_7253431">
    <vt:lpwstr>rQvux0wyRK/h1nRbslhnaDRgL3lKhq8G8fpYNXH3EO/fnqKuiH5qM/_x000d_
Ns4OnxWVjGRRQbr6R+6iXJ0YrN674YkmziNYeUUEL0juOuDq0V5hgMwGIU1U9HRw0DmhRDde_x000d_
LO1UdS/+Dxx7LDDFf/oIkHUpJpclmzrelib00HzpVufdhi2UrfT3kuwMJuwItl1RbVW2CPQE_x000d_
v1j1ACcDxoMhgGJACikUBR4WEq9ZaKLlde/i</vt:lpwstr>
  </property>
  <property fmtid="{D5CDD505-2E9C-101B-9397-08002B2CF9AE}" pid="4" name="_2015_ms_pID_7253432">
    <vt:lpwstr>zg==</vt:lpwstr>
  </property>
  <property fmtid="{D5CDD505-2E9C-101B-9397-08002B2CF9AE}" pid="5" name="ContentTypeId">
    <vt:lpwstr>0x010100F3E9551B3FDDA24EBF0A209BAAD637CA</vt:lpwstr>
  </property>
  <property fmtid="{D5CDD505-2E9C-101B-9397-08002B2CF9AE}" pid="6" name="_dlc_DocIdItemGuid">
    <vt:lpwstr>7440dff2-4b92-4e69-bfe8-8292a3f23c5e</vt:lpwstr>
  </property>
  <property fmtid="{D5CDD505-2E9C-101B-9397-08002B2CF9AE}" pid="7" name="KSOProductBuildVer">
    <vt:lpwstr>2052-11.8.2.12085</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1699531201</vt:lpwstr>
  </property>
  <property fmtid="{D5CDD505-2E9C-101B-9397-08002B2CF9AE}" pid="12" name="ICV">
    <vt:lpwstr>56B85451D78648D4B87F146219346EB6</vt:lpwstr>
  </property>
</Properties>
</file>